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S:\N\ZÁKAZKY\ZÁKAZKY 2022\TRIBÚNA – AKTUALIZÁCIA K 15.08.2022\PONUKA\"/>
    </mc:Choice>
  </mc:AlternateContent>
  <xr:revisionPtr revIDLastSave="0" documentId="13_ncr:1_{69B425A3-8DC8-49DA-BBB9-85A2EBFD7A5D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Rekapitulácia stavby" sheetId="1" r:id="rId1"/>
    <sheet name="1 - SO 01   ASR" sheetId="2" r:id="rId2"/>
  </sheets>
  <definedNames>
    <definedName name="_xlnm._FilterDatabase" localSheetId="1" hidden="1">'1 - SO 01   ASR'!$C$125:$K$134</definedName>
    <definedName name="_xlnm.Print_Titles" localSheetId="1">'1 - SO 01   ASR'!$125:$125</definedName>
    <definedName name="_xlnm.Print_Titles" localSheetId="0">'Rekapitulácia stavby'!$92:$92</definedName>
    <definedName name="_xlnm.Print_Area" localSheetId="1">'1 - SO 01   ASR'!$C$4:$J$76,'1 - SO 01   ASR'!$C$109:$J$134</definedName>
    <definedName name="_xlnm.Print_Area" localSheetId="0">'Rekapitulácia stavby'!$D$4:$AO$76,'Rekapitulácia stavby'!$C$82:$AQ$98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1" i="2" l="1"/>
  <c r="J40" i="2"/>
  <c r="AY97" i="1"/>
  <c r="J39" i="2"/>
  <c r="AX97" i="1" s="1"/>
  <c r="BI134" i="2"/>
  <c r="BH134" i="2"/>
  <c r="F40" i="2" s="1"/>
  <c r="BG134" i="2"/>
  <c r="BE134" i="2"/>
  <c r="T134" i="2"/>
  <c r="R134" i="2"/>
  <c r="P134" i="2"/>
  <c r="BI133" i="2"/>
  <c r="BH133" i="2"/>
  <c r="BG133" i="2"/>
  <c r="F39" i="2" s="1"/>
  <c r="BE133" i="2"/>
  <c r="T133" i="2"/>
  <c r="R133" i="2"/>
  <c r="P133" i="2"/>
  <c r="BI132" i="2"/>
  <c r="BH132" i="2"/>
  <c r="BG132" i="2"/>
  <c r="BE132" i="2"/>
  <c r="J37" i="2" s="1"/>
  <c r="AV97" i="1" s="1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F122" i="2"/>
  <c r="F120" i="2"/>
  <c r="E118" i="2"/>
  <c r="F95" i="2"/>
  <c r="F93" i="2"/>
  <c r="E91" i="2"/>
  <c r="J28" i="2"/>
  <c r="E28" i="2"/>
  <c r="J123" i="2" s="1"/>
  <c r="J27" i="2"/>
  <c r="J25" i="2"/>
  <c r="E25" i="2"/>
  <c r="J122" i="2" s="1"/>
  <c r="J24" i="2"/>
  <c r="J22" i="2"/>
  <c r="E22" i="2"/>
  <c r="F123" i="2" s="1"/>
  <c r="J21" i="2"/>
  <c r="J16" i="2"/>
  <c r="J120" i="2" s="1"/>
  <c r="E7" i="2"/>
  <c r="E112" i="2" s="1"/>
  <c r="L90" i="1"/>
  <c r="AM90" i="1"/>
  <c r="AM89" i="1"/>
  <c r="L89" i="1"/>
  <c r="AM87" i="1"/>
  <c r="L87" i="1"/>
  <c r="L85" i="1"/>
  <c r="BK129" i="2"/>
  <c r="BK133" i="2"/>
  <c r="BK130" i="2"/>
  <c r="J134" i="2"/>
  <c r="BK131" i="2"/>
  <c r="J129" i="2"/>
  <c r="J133" i="2"/>
  <c r="J131" i="2"/>
  <c r="AS96" i="1"/>
  <c r="BK132" i="2"/>
  <c r="J130" i="2"/>
  <c r="BK134" i="2"/>
  <c r="J132" i="2"/>
  <c r="F41" i="2"/>
  <c r="P128" i="2" l="1"/>
  <c r="P127" i="2"/>
  <c r="P126" i="2" s="1"/>
  <c r="AU97" i="1" s="1"/>
  <c r="AU96" i="1" s="1"/>
  <c r="R128" i="2"/>
  <c r="R127" i="2" s="1"/>
  <c r="R126" i="2" s="1"/>
  <c r="BK128" i="2"/>
  <c r="J128" i="2"/>
  <c r="J102" i="2"/>
  <c r="T128" i="2"/>
  <c r="T127" i="2"/>
  <c r="T126" i="2"/>
  <c r="E85" i="2"/>
  <c r="J93" i="2"/>
  <c r="J95" i="2"/>
  <c r="F96" i="2"/>
  <c r="J96" i="2"/>
  <c r="BF129" i="2"/>
  <c r="BF130" i="2"/>
  <c r="BF131" i="2"/>
  <c r="BF132" i="2"/>
  <c r="BF133" i="2"/>
  <c r="BF134" i="2"/>
  <c r="BC97" i="1"/>
  <c r="BC96" i="1" s="1"/>
  <c r="BC95" i="1" s="1"/>
  <c r="BC94" i="1" s="1"/>
  <c r="AY94" i="1" s="1"/>
  <c r="BB97" i="1"/>
  <c r="BB96" i="1" s="1"/>
  <c r="AX96" i="1" s="1"/>
  <c r="BD97" i="1"/>
  <c r="BD96" i="1"/>
  <c r="BD95" i="1"/>
  <c r="BD94" i="1" s="1"/>
  <c r="W33" i="1" s="1"/>
  <c r="F37" i="2"/>
  <c r="AZ97" i="1" s="1"/>
  <c r="AZ96" i="1" s="1"/>
  <c r="AV96" i="1" s="1"/>
  <c r="AS95" i="1"/>
  <c r="AS94" i="1"/>
  <c r="BK127" i="2" l="1"/>
  <c r="BK126" i="2"/>
  <c r="J126" i="2"/>
  <c r="J100" i="2"/>
  <c r="AU95" i="1"/>
  <c r="AU94" i="1"/>
  <c r="F38" i="2"/>
  <c r="BA97" i="1" s="1"/>
  <c r="BA96" i="1" s="1"/>
  <c r="BA95" i="1" s="1"/>
  <c r="BA94" i="1" s="1"/>
  <c r="W30" i="1" s="1"/>
  <c r="AY96" i="1"/>
  <c r="J38" i="2"/>
  <c r="AW97" i="1" s="1"/>
  <c r="AT97" i="1" s="1"/>
  <c r="BB95" i="1"/>
  <c r="AX95" i="1"/>
  <c r="AY95" i="1"/>
  <c r="AZ95" i="1"/>
  <c r="AV95" i="1"/>
  <c r="W32" i="1"/>
  <c r="J127" i="2" l="1"/>
  <c r="J101" i="2" s="1"/>
  <c r="J34" i="2"/>
  <c r="AG97" i="1"/>
  <c r="AG96" i="1"/>
  <c r="AG95" i="1"/>
  <c r="AG94" i="1" s="1"/>
  <c r="AK26" i="1" s="1"/>
  <c r="AW96" i="1"/>
  <c r="AT96" i="1" s="1"/>
  <c r="AZ94" i="1"/>
  <c r="W29" i="1"/>
  <c r="BB94" i="1"/>
  <c r="AX94" i="1"/>
  <c r="AW94" i="1"/>
  <c r="AK30" i="1" s="1"/>
  <c r="AW95" i="1"/>
  <c r="AT95" i="1"/>
  <c r="AN96" i="1" l="1"/>
  <c r="J43" i="2"/>
  <c r="AN95" i="1"/>
  <c r="AN97" i="1"/>
  <c r="AV94" i="1"/>
  <c r="AK29" i="1" s="1"/>
  <c r="AK35" i="1" s="1"/>
  <c r="W31" i="1"/>
  <c r="AT94" i="1" l="1"/>
  <c r="AN94" i="1"/>
</calcChain>
</file>

<file path=xl/sharedStrings.xml><?xml version="1.0" encoding="utf-8"?>
<sst xmlns="http://schemas.openxmlformats.org/spreadsheetml/2006/main" count="370" uniqueCount="145">
  <si>
    <t>Export Komplet</t>
  </si>
  <si>
    <t/>
  </si>
  <si>
    <t>2.0</t>
  </si>
  <si>
    <t>False</t>
  </si>
  <si>
    <t>{4ed4a291-0ebc-4109-b7dc-22f9959b135c}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</si>
  <si>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</si>
  <si>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</si>
  <si>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</si>
  <si>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</si>
  <si>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</si>
  <si>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Návod na vyplnenie</t>
  </si>
  <si>
    <t>0,001</t>
  </si>
  <si>
    <t>Kód: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</si>
  <si>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</si>
  <si>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</si>
  <si>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Open Sports Center - Multifunkčné centrum</t>
  </si>
  <si>
    <t>JKSO:</t>
  </si>
  <si>
    <t>KS:</t>
  </si>
  <si>
    <t>Miesto:</t>
  </si>
  <si>
    <t xml:space="preserve">Snina </t>
  </si>
  <si>
    <t>Dátum:</t>
  </si>
  <si>
    <t>Objednávateľ:</t>
  </si>
  <si>
    <t>IČO:</t>
  </si>
  <si>
    <t>Mesto Snina, Strojárska 2060/95, 069 01 Snina</t>
  </si>
  <si>
    <t>IČ DPH:</t>
  </si>
  <si>
    <t>Zhotoviteľ:</t>
  </si>
  <si>
    <t>Vyplň údaj</t>
  </si>
  <si>
    <t>Projektant:</t>
  </si>
  <si>
    <t xml:space="preserve"> 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</si>
  <si>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</si>
  <si>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</si>
  <si>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</si>
  <si>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</si>
  <si>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</si>
  <si>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</si>
  <si>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</si>
  <si>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</si>
  <si>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</si>
  <si>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</si>
  <si>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</si>
  <si>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</si>
  <si>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</si>
  <si>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</si>
  <si>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</si>
  <si>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</si>
  <si>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</si>
  <si>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</si>
  <si>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</si>
  <si>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</si>
  <si>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</si>
  <si>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</si>
  <si>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</si>
  <si>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</si>
  <si>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</si>
  <si>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</si>
  <si>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</si>
  <si>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</si>
  <si>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</si>
  <si>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</si>
  <si>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</si>
  <si>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</si>
  <si>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</si>
  <si>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</si>
  <si>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</si>
  <si>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</si>
  <si>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</si>
  <si>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</si>
  <si>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</si>
  <si>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</si>
  <si>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</si>
  <si>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</si>
  <si>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</si>
  <si>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</si>
  <si>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</si>
  <si>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</si>
  <si>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</si>
  <si>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 xml:space="preserve">Open Sports Center - Multifunkčné centrum </t>
  </si>
  <si>
    <t>STA</t>
  </si>
  <si>
    <t>1</t>
  </si>
  <si>
    <t>{4a3506fa-6a09-4fdd-8c78-239fba87f56c}</t>
  </si>
  <si>
    <t>Časť</t>
  </si>
  <si>
    <t>2</t>
  </si>
  <si>
    <t>{5b4a1863-955a-4699-8f35-e40be562fae2}</t>
  </si>
  <si>
    <t>/</t>
  </si>
  <si>
    <t>SO 01   ASR</t>
  </si>
  <si>
    <t>3</t>
  </si>
  <si>
    <t>{4cab09f8-4cca-4325-a12a-ad9dccfedf0c}</t>
  </si>
  <si>
    <t>KRYCÍ LIST ROZPOČTU</t>
  </si>
  <si>
    <t>Objekt:</t>
  </si>
  <si>
    <t xml:space="preserve">TT - Open Sports Center - Multifunkčné centrum </t>
  </si>
  <si>
    <t>Časť:</t>
  </si>
  <si>
    <t xml:space="preserve">2.etapa - Open Sports Center - Multifunkčné centrum </t>
  </si>
  <si>
    <t>Úroveň 3:</t>
  </si>
  <si>
    <t>1 - SO 01   ASR</t>
  </si>
  <si>
    <t>Snina</t>
  </si>
  <si>
    <t>REKAPITULÁCIA ROZPOČTU</t>
  </si>
  <si>
    <t>Kód dielu - Popis</t>
  </si>
  <si>
    <t>Cena celkom [EUR]</t>
  </si>
  <si>
    <t>Náklady z rozpočtu</t>
  </si>
  <si>
    <t>-1</t>
  </si>
  <si>
    <t>PSV - Práce a dodávky PSV</t>
  </si>
  <si>
    <t xml:space="preserve">    767 - Konštrukcie doplnkové kovové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</si>
  <si>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</si>
  <si>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</si>
  <si>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</si>
  <si>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</si>
  <si>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</si>
  <si>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</si>
  <si>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</si>
  <si>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</si>
  <si>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</si>
  <si>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</si>
  <si>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</si>
  <si>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</si>
  <si>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PSV</t>
  </si>
  <si>
    <t>Práce a dodávky PSV</t>
  </si>
  <si>
    <t>ROZPOCET</t>
  </si>
  <si>
    <t>767</t>
  </si>
  <si>
    <t>Konštrukcie doplnkové kovové</t>
  </si>
  <si>
    <t>K</t>
  </si>
  <si>
    <t>767646520.S1</t>
  </si>
  <si>
    <t>Dodávka a montáž hliníkových presklenných stien - sky boxy - O08</t>
  </si>
  <si>
    <t>ks</t>
  </si>
  <si>
    <t>16</t>
  </si>
  <si>
    <t>-552145208</t>
  </si>
  <si>
    <t>767646520.S2</t>
  </si>
  <si>
    <t>Dodávka a montáž hliníkových presklenných stien - sky boxy - O09</t>
  </si>
  <si>
    <t>2075647721</t>
  </si>
  <si>
    <t>767646520.S3</t>
  </si>
  <si>
    <t>Dodávka a montáž hliníkových presklenných stien - sky boxy - O10</t>
  </si>
  <si>
    <t>-467940810</t>
  </si>
  <si>
    <t>4</t>
  </si>
  <si>
    <t>767646520.S4</t>
  </si>
  <si>
    <t>Dodávka a montáž hliníkových presklenných stien - sky boxy - O11</t>
  </si>
  <si>
    <t>-1130711531</t>
  </si>
  <si>
    <t>5</t>
  </si>
  <si>
    <t>767995108.Sa</t>
  </si>
  <si>
    <t>Dodávka a montáž strechy - OK a  prestrešenie trapézom</t>
  </si>
  <si>
    <t>kpl</t>
  </si>
  <si>
    <t>1863378280</t>
  </si>
  <si>
    <t>6</t>
  </si>
  <si>
    <t>998767202.S</t>
  </si>
  <si>
    <t>Presun hmôt pre kovové stavebné doplnkové konštrukcie v objektoch výšky nad 6 do 12 m</t>
  </si>
  <si>
    <t>%</t>
  </si>
  <si>
    <t>-779634487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</si>
</sst>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8"/>
      <color theme="10"/>
      <name val="Wingdings 2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27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1" fillId="5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4" fontId="2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4" fontId="1" fillId="0" borderId="15" xfId="0" applyNumberFormat="1" applyFont="1" applyBorder="1" applyAlignment="1">
      <alignment vertical="center"/>
    </xf>
    <xf numFmtId="0" fontId="29" fillId="0" borderId="0" xfId="1" applyFont="1" applyAlignment="1">
      <alignment horizontal="center"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0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1" fillId="5" borderId="0" xfId="0" applyFont="1" applyFill="1" applyAlignment="1">
      <alignment horizontal="left" vertical="center"/>
    </xf>
    <xf numFmtId="0" fontId="21" fillId="5" borderId="0" xfId="0" applyFont="1" applyFill="1" applyAlignment="1">
      <alignment horizontal="right" vertical="center"/>
    </xf>
    <xf numFmtId="0" fontId="31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5" borderId="16" xfId="0" applyFont="1" applyFill="1" applyBorder="1" applyAlignment="1">
      <alignment horizontal="center" vertical="center" wrapText="1"/>
    </xf>
    <xf numFmtId="0" fontId="21" fillId="5" borderId="17" xfId="0" applyFont="1" applyFill="1" applyBorder="1" applyAlignment="1">
      <alignment horizontal="center" vertical="center" wrapText="1"/>
    </xf>
    <xf numFmtId="0" fontId="21" fillId="5" borderId="18" xfId="0" applyFont="1" applyFill="1" applyBorder="1" applyAlignment="1">
      <alignment horizontal="center" vertical="center" wrapText="1"/>
    </xf>
    <xf numFmtId="0" fontId="21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/>
    <xf numFmtId="166" fontId="32" fillId="0" borderId="12" xfId="0" applyNumberFormat="1" applyFont="1" applyBorder="1" applyAlignment="1"/>
    <xf numFmtId="166" fontId="32" fillId="0" borderId="13" xfId="0" applyNumberFormat="1" applyFont="1" applyBorder="1" applyAlignment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1" fillId="0" borderId="22" xfId="0" applyFont="1" applyBorder="1" applyAlignment="1" applyProtection="1">
      <alignment horizontal="center" vertical="center"/>
      <protection locked="0"/>
    </xf>
    <xf numFmtId="49" fontId="21" fillId="0" borderId="22" xfId="0" applyNumberFormat="1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left" vertical="center" wrapText="1"/>
      <protection locked="0"/>
    </xf>
    <xf numFmtId="0" fontId="21" fillId="0" borderId="22" xfId="0" applyFont="1" applyBorder="1" applyAlignment="1" applyProtection="1">
      <alignment horizontal="center" vertical="center" wrapText="1"/>
      <protection locked="0"/>
    </xf>
    <xf numFmtId="167" fontId="21" fillId="0" borderId="22" xfId="0" applyNumberFormat="1" applyFont="1" applyBorder="1" applyAlignment="1" applyProtection="1">
      <alignment vertical="center"/>
      <protection locked="0"/>
    </xf>
    <xf numFmtId="4" fontId="21" fillId="3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2" fillId="3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21" fillId="3" borderId="22" xfId="0" applyNumberFormat="1" applyFont="1" applyFill="1" applyBorder="1" applyAlignment="1" applyProtection="1">
      <alignment vertical="center"/>
      <protection locked="0"/>
    </xf>
    <xf numFmtId="0" fontId="22" fillId="3" borderId="19" xfId="0" applyFont="1" applyFill="1" applyBorder="1" applyAlignment="1" applyProtection="1">
      <alignment horizontal="left" vertical="center"/>
      <protection locked="0"/>
    </xf>
    <xf numFmtId="0" fontId="22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4" fontId="17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1" fillId="5" borderId="6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left" vertical="center"/>
    </xf>
    <xf numFmtId="0" fontId="21" fillId="5" borderId="7" xfId="0" applyFont="1" applyFill="1" applyBorder="1" applyAlignment="1">
      <alignment horizontal="center" vertical="center"/>
    </xf>
    <xf numFmtId="0" fontId="21" fillId="5" borderId="7" xfId="0" applyFont="1" applyFill="1" applyBorder="1" applyAlignment="1">
      <alignment horizontal="right" vertical="center"/>
    </xf>
    <xf numFmtId="0" fontId="21" fillId="5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7" fillId="0" borderId="0" xfId="0" applyNumberFormat="1" applyFont="1" applyAlignment="1">
      <alignment horizontal="right" vertical="center"/>
    </xf>
    <xf numFmtId="0" fontId="28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21" fillId="0" borderId="22" xfId="0" applyFont="1" applyFill="1" applyBorder="1" applyAlignment="1" applyProtection="1">
      <alignment horizontal="center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opLeftCell="A89" workbookViewId="0">
      <selection activeCell="E96" sqref="E96:I96"/>
    </sheetView>
  </sheetViews>
  <sheetFormatPr defaultRowHeight="1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219" t="s">
        <v>5</v>
      </c>
      <c r="AS2" s="177"/>
      <c r="AT2" s="177"/>
      <c r="AU2" s="177"/>
      <c r="AV2" s="177"/>
      <c r="AW2" s="177"/>
      <c r="AX2" s="177"/>
      <c r="AY2" s="177"/>
      <c r="AZ2" s="177"/>
      <c r="BA2" s="177"/>
      <c r="BB2" s="177"/>
      <c r="BC2" s="177"/>
      <c r="BD2" s="177"/>
      <c r="BE2" s="177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11</v>
      </c>
    </row>
    <row r="5" spans="1:74" s="1" customFormat="1" ht="12" customHeight="1">
      <c r="B5" s="17"/>
      <c r="D5" s="21" t="s">
        <v>12</v>
      </c>
      <c r="K5" s="176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7"/>
      <c r="AO5" s="177"/>
      <c r="AR5" s="17"/>
      <c r="BE5" s="173" t="s">
        <v>13</v>
      </c>
      <c r="BS5" s="14" t="s">
        <v>6</v>
      </c>
    </row>
    <row r="6" spans="1:74" s="1" customFormat="1" ht="36.950000000000003" customHeight="1">
      <c r="B6" s="17"/>
      <c r="D6" s="23" t="s">
        <v>14</v>
      </c>
      <c r="K6" s="178" t="s">
        <v>15</v>
      </c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  <c r="AF6" s="177"/>
      <c r="AG6" s="177"/>
      <c r="AH6" s="177"/>
      <c r="AI6" s="177"/>
      <c r="AJ6" s="177"/>
      <c r="AK6" s="177"/>
      <c r="AL6" s="177"/>
      <c r="AM6" s="177"/>
      <c r="AN6" s="177"/>
      <c r="AO6" s="177"/>
      <c r="AR6" s="17"/>
      <c r="BE6" s="174"/>
      <c r="BS6" s="14" t="s">
        <v>6</v>
      </c>
    </row>
    <row r="7" spans="1:74" s="1" customFormat="1" ht="12" customHeight="1">
      <c r="B7" s="17"/>
      <c r="D7" s="24" t="s">
        <v>16</v>
      </c>
      <c r="K7" s="22" t="s">
        <v>1</v>
      </c>
      <c r="AK7" s="24" t="s">
        <v>17</v>
      </c>
      <c r="AN7" s="22" t="s">
        <v>1</v>
      </c>
      <c r="AR7" s="17"/>
      <c r="BE7" s="174"/>
      <c r="BS7" s="14" t="s">
        <v>6</v>
      </c>
    </row>
    <row r="8" spans="1:74" s="1" customFormat="1" ht="12" customHeight="1">
      <c r="B8" s="17"/>
      <c r="D8" s="24" t="s">
        <v>18</v>
      </c>
      <c r="K8" s="22" t="s">
        <v>19</v>
      </c>
      <c r="AK8" s="24" t="s">
        <v>20</v>
      </c>
      <c r="AN8" s="225">
        <v>44790</v>
      </c>
      <c r="AR8" s="17"/>
      <c r="BE8" s="174"/>
      <c r="BS8" s="14" t="s">
        <v>6</v>
      </c>
    </row>
    <row r="9" spans="1:74" s="1" customFormat="1" ht="14.45" customHeight="1">
      <c r="B9" s="17"/>
      <c r="AR9" s="17"/>
      <c r="BE9" s="174"/>
      <c r="BS9" s="14" t="s">
        <v>6</v>
      </c>
    </row>
    <row r="10" spans="1:74" s="1" customFormat="1" ht="12" customHeight="1">
      <c r="B10" s="17"/>
      <c r="D10" s="24" t="s">
        <v>21</v>
      </c>
      <c r="AK10" s="24" t="s">
        <v>22</v>
      </c>
      <c r="AN10" s="22" t="s">
        <v>1</v>
      </c>
      <c r="AR10" s="17"/>
      <c r="BE10" s="174"/>
      <c r="BS10" s="14" t="s">
        <v>6</v>
      </c>
    </row>
    <row r="11" spans="1:74" s="1" customFormat="1" ht="18.399999999999999" customHeight="1">
      <c r="B11" s="17"/>
      <c r="E11" s="22" t="s">
        <v>23</v>
      </c>
      <c r="AK11" s="24" t="s">
        <v>24</v>
      </c>
      <c r="AN11" s="22" t="s">
        <v>1</v>
      </c>
      <c r="AR11" s="17"/>
      <c r="BE11" s="174"/>
      <c r="BS11" s="14" t="s">
        <v>6</v>
      </c>
    </row>
    <row r="12" spans="1:74" s="1" customFormat="1" ht="6.95" customHeight="1">
      <c r="B12" s="17"/>
      <c r="AR12" s="17"/>
      <c r="BE12" s="174"/>
      <c r="BS12" s="14" t="s">
        <v>6</v>
      </c>
    </row>
    <row r="13" spans="1:74" s="1" customFormat="1" ht="12" customHeight="1">
      <c r="B13" s="17"/>
      <c r="D13" s="24" t="s">
        <v>25</v>
      </c>
      <c r="AK13" s="24" t="s">
        <v>22</v>
      </c>
      <c r="AN13" s="26" t="s">
        <v>26</v>
      </c>
      <c r="AR13" s="17"/>
      <c r="BE13" s="174"/>
      <c r="BS13" s="14" t="s">
        <v>6</v>
      </c>
    </row>
    <row r="14" spans="1:74" ht="12.75">
      <c r="B14" s="17"/>
      <c r="E14" s="179" t="s">
        <v>26</v>
      </c>
      <c r="F14" s="180"/>
      <c r="G14" s="180"/>
      <c r="H14" s="180"/>
      <c r="I14" s="180"/>
      <c r="J14" s="180"/>
      <c r="K14" s="180"/>
      <c r="L14" s="180"/>
      <c r="M14" s="180"/>
      <c r="N14" s="180"/>
      <c r="O14" s="180"/>
      <c r="P14" s="180"/>
      <c r="Q14" s="180"/>
      <c r="R14" s="180"/>
      <c r="S14" s="180"/>
      <c r="T14" s="180"/>
      <c r="U14" s="180"/>
      <c r="V14" s="180"/>
      <c r="W14" s="180"/>
      <c r="X14" s="180"/>
      <c r="Y14" s="180"/>
      <c r="Z14" s="180"/>
      <c r="AA14" s="180"/>
      <c r="AB14" s="180"/>
      <c r="AC14" s="180"/>
      <c r="AD14" s="180"/>
      <c r="AE14" s="180"/>
      <c r="AF14" s="180"/>
      <c r="AG14" s="180"/>
      <c r="AH14" s="180"/>
      <c r="AI14" s="180"/>
      <c r="AJ14" s="180"/>
      <c r="AK14" s="24" t="s">
        <v>24</v>
      </c>
      <c r="AN14" s="26" t="s">
        <v>26</v>
      </c>
      <c r="AR14" s="17"/>
      <c r="BE14" s="174"/>
      <c r="BS14" s="14" t="s">
        <v>6</v>
      </c>
    </row>
    <row r="15" spans="1:74" s="1" customFormat="1" ht="6.95" customHeight="1">
      <c r="B15" s="17"/>
      <c r="AR15" s="17"/>
      <c r="BE15" s="174"/>
      <c r="BS15" s="14" t="s">
        <v>3</v>
      </c>
    </row>
    <row r="16" spans="1:74" s="1" customFormat="1" ht="12" customHeight="1">
      <c r="B16" s="17"/>
      <c r="D16" s="24" t="s">
        <v>27</v>
      </c>
      <c r="AK16" s="24" t="s">
        <v>22</v>
      </c>
      <c r="AN16" s="22" t="s">
        <v>1</v>
      </c>
      <c r="AR16" s="17"/>
      <c r="BE16" s="174"/>
      <c r="BS16" s="14" t="s">
        <v>3</v>
      </c>
    </row>
    <row r="17" spans="1:71" s="1" customFormat="1" ht="18.399999999999999" customHeight="1">
      <c r="B17" s="17"/>
      <c r="E17" s="22" t="s">
        <v>28</v>
      </c>
      <c r="AK17" s="24" t="s">
        <v>24</v>
      </c>
      <c r="AN17" s="22" t="s">
        <v>1</v>
      </c>
      <c r="AR17" s="17"/>
      <c r="BE17" s="174"/>
      <c r="BS17" s="14" t="s">
        <v>29</v>
      </c>
    </row>
    <row r="18" spans="1:71" s="1" customFormat="1" ht="6.95" customHeight="1">
      <c r="B18" s="17"/>
      <c r="AR18" s="17"/>
      <c r="BE18" s="174"/>
      <c r="BS18" s="14" t="s">
        <v>6</v>
      </c>
    </row>
    <row r="19" spans="1:71" s="1" customFormat="1" ht="12" customHeight="1">
      <c r="B19" s="17"/>
      <c r="D19" s="24" t="s">
        <v>30</v>
      </c>
      <c r="AK19" s="24" t="s">
        <v>22</v>
      </c>
      <c r="AN19" s="22" t="s">
        <v>1</v>
      </c>
      <c r="AR19" s="17"/>
      <c r="BE19" s="174"/>
      <c r="BS19" s="14" t="s">
        <v>6</v>
      </c>
    </row>
    <row r="20" spans="1:71" s="1" customFormat="1" ht="18.399999999999999" customHeight="1">
      <c r="B20" s="17"/>
      <c r="E20" s="22" t="s">
        <v>28</v>
      </c>
      <c r="AK20" s="24" t="s">
        <v>24</v>
      </c>
      <c r="AN20" s="22" t="s">
        <v>1</v>
      </c>
      <c r="AR20" s="17"/>
      <c r="BE20" s="174"/>
      <c r="BS20" s="14" t="s">
        <v>29</v>
      </c>
    </row>
    <row r="21" spans="1:71" s="1" customFormat="1" ht="6.95" customHeight="1">
      <c r="B21" s="17"/>
      <c r="AR21" s="17"/>
      <c r="BE21" s="174"/>
    </row>
    <row r="22" spans="1:71" s="1" customFormat="1" ht="12" customHeight="1">
      <c r="B22" s="17"/>
      <c r="D22" s="24" t="s">
        <v>31</v>
      </c>
      <c r="AR22" s="17"/>
      <c r="BE22" s="174"/>
    </row>
    <row r="23" spans="1:71" s="1" customFormat="1" ht="16.5" customHeight="1">
      <c r="B23" s="17"/>
      <c r="E23" s="181" t="s">
        <v>1</v>
      </c>
      <c r="F23" s="181"/>
      <c r="G23" s="181"/>
      <c r="H23" s="181"/>
      <c r="I23" s="181"/>
      <c r="J23" s="181"/>
      <c r="K23" s="181"/>
      <c r="L23" s="181"/>
      <c r="M23" s="181"/>
      <c r="N23" s="181"/>
      <c r="O23" s="181"/>
      <c r="P23" s="181"/>
      <c r="Q23" s="181"/>
      <c r="R23" s="181"/>
      <c r="S23" s="181"/>
      <c r="T23" s="181"/>
      <c r="U23" s="181"/>
      <c r="V23" s="181"/>
      <c r="W23" s="181"/>
      <c r="X23" s="181"/>
      <c r="Y23" s="181"/>
      <c r="Z23" s="181"/>
      <c r="AA23" s="181"/>
      <c r="AB23" s="181"/>
      <c r="AC23" s="181"/>
      <c r="AD23" s="181"/>
      <c r="AE23" s="181"/>
      <c r="AF23" s="181"/>
      <c r="AG23" s="181"/>
      <c r="AH23" s="181"/>
      <c r="AI23" s="181"/>
      <c r="AJ23" s="181"/>
      <c r="AK23" s="181"/>
      <c r="AL23" s="181"/>
      <c r="AM23" s="181"/>
      <c r="AN23" s="181"/>
      <c r="AR23" s="17"/>
      <c r="BE23" s="174"/>
    </row>
    <row r="24" spans="1:71" s="1" customFormat="1" ht="6.95" customHeight="1">
      <c r="B24" s="17"/>
      <c r="AR24" s="17"/>
      <c r="BE24" s="174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74"/>
    </row>
    <row r="26" spans="1:71" s="2" customFormat="1" ht="25.9" customHeight="1">
      <c r="A26" s="29"/>
      <c r="B26" s="30"/>
      <c r="C26" s="29"/>
      <c r="D26" s="31" t="s">
        <v>32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182">
        <f>ROUND(AG94,2)</f>
        <v>0</v>
      </c>
      <c r="AL26" s="183"/>
      <c r="AM26" s="183"/>
      <c r="AN26" s="183"/>
      <c r="AO26" s="183"/>
      <c r="AP26" s="29"/>
      <c r="AQ26" s="29"/>
      <c r="AR26" s="30"/>
      <c r="BE26" s="174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174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184" t="s">
        <v>33</v>
      </c>
      <c r="M28" s="184"/>
      <c r="N28" s="184"/>
      <c r="O28" s="184"/>
      <c r="P28" s="184"/>
      <c r="Q28" s="29"/>
      <c r="R28" s="29"/>
      <c r="S28" s="29"/>
      <c r="T28" s="29"/>
      <c r="U28" s="29"/>
      <c r="V28" s="29"/>
      <c r="W28" s="184" t="s">
        <v>34</v>
      </c>
      <c r="X28" s="184"/>
      <c r="Y28" s="184"/>
      <c r="Z28" s="184"/>
      <c r="AA28" s="184"/>
      <c r="AB28" s="184"/>
      <c r="AC28" s="184"/>
      <c r="AD28" s="184"/>
      <c r="AE28" s="184"/>
      <c r="AF28" s="29"/>
      <c r="AG28" s="29"/>
      <c r="AH28" s="29"/>
      <c r="AI28" s="29"/>
      <c r="AJ28" s="29"/>
      <c r="AK28" s="184" t="s">
        <v>35</v>
      </c>
      <c r="AL28" s="184"/>
      <c r="AM28" s="184"/>
      <c r="AN28" s="184"/>
      <c r="AO28" s="184"/>
      <c r="AP28" s="29"/>
      <c r="AQ28" s="29"/>
      <c r="AR28" s="30"/>
      <c r="BE28" s="174"/>
    </row>
    <row r="29" spans="1:71" s="3" customFormat="1" ht="14.45" customHeight="1">
      <c r="B29" s="34"/>
      <c r="D29" s="24" t="s">
        <v>36</v>
      </c>
      <c r="F29" s="35" t="s">
        <v>37</v>
      </c>
      <c r="L29" s="187">
        <v>0.2</v>
      </c>
      <c r="M29" s="186"/>
      <c r="N29" s="186"/>
      <c r="O29" s="186"/>
      <c r="P29" s="186"/>
      <c r="Q29" s="36"/>
      <c r="R29" s="36"/>
      <c r="S29" s="36"/>
      <c r="T29" s="36"/>
      <c r="U29" s="36"/>
      <c r="V29" s="36"/>
      <c r="W29" s="185">
        <f>ROUND(AZ94, 2)</f>
        <v>0</v>
      </c>
      <c r="X29" s="186"/>
      <c r="Y29" s="186"/>
      <c r="Z29" s="186"/>
      <c r="AA29" s="186"/>
      <c r="AB29" s="186"/>
      <c r="AC29" s="186"/>
      <c r="AD29" s="186"/>
      <c r="AE29" s="186"/>
      <c r="AF29" s="36"/>
      <c r="AG29" s="36"/>
      <c r="AH29" s="36"/>
      <c r="AI29" s="36"/>
      <c r="AJ29" s="36"/>
      <c r="AK29" s="185">
        <f>ROUND(AV94, 2)</f>
        <v>0</v>
      </c>
      <c r="AL29" s="186"/>
      <c r="AM29" s="186"/>
      <c r="AN29" s="186"/>
      <c r="AO29" s="186"/>
      <c r="AP29" s="36"/>
      <c r="AQ29" s="36"/>
      <c r="AR29" s="37"/>
      <c r="AS29" s="36"/>
      <c r="AT29" s="36"/>
      <c r="AU29" s="36"/>
      <c r="AV29" s="36"/>
      <c r="AW29" s="36"/>
      <c r="AX29" s="36"/>
      <c r="AY29" s="36"/>
      <c r="AZ29" s="36"/>
      <c r="BE29" s="175"/>
    </row>
    <row r="30" spans="1:71" s="3" customFormat="1" ht="14.45" customHeight="1">
      <c r="B30" s="34"/>
      <c r="F30" s="35" t="s">
        <v>38</v>
      </c>
      <c r="L30" s="187">
        <v>0.2</v>
      </c>
      <c r="M30" s="186"/>
      <c r="N30" s="186"/>
      <c r="O30" s="186"/>
      <c r="P30" s="186"/>
      <c r="Q30" s="36"/>
      <c r="R30" s="36"/>
      <c r="S30" s="36"/>
      <c r="T30" s="36"/>
      <c r="U30" s="36"/>
      <c r="V30" s="36"/>
      <c r="W30" s="185">
        <f>ROUND(BA94, 2)</f>
        <v>0</v>
      </c>
      <c r="X30" s="186"/>
      <c r="Y30" s="186"/>
      <c r="Z30" s="186"/>
      <c r="AA30" s="186"/>
      <c r="AB30" s="186"/>
      <c r="AC30" s="186"/>
      <c r="AD30" s="186"/>
      <c r="AE30" s="186"/>
      <c r="AF30" s="36"/>
      <c r="AG30" s="36"/>
      <c r="AH30" s="36"/>
      <c r="AI30" s="36"/>
      <c r="AJ30" s="36"/>
      <c r="AK30" s="185">
        <f>ROUND(AW94, 2)</f>
        <v>0</v>
      </c>
      <c r="AL30" s="186"/>
      <c r="AM30" s="186"/>
      <c r="AN30" s="186"/>
      <c r="AO30" s="186"/>
      <c r="AP30" s="36"/>
      <c r="AQ30" s="36"/>
      <c r="AR30" s="37"/>
      <c r="AS30" s="36"/>
      <c r="AT30" s="36"/>
      <c r="AU30" s="36"/>
      <c r="AV30" s="36"/>
      <c r="AW30" s="36"/>
      <c r="AX30" s="36"/>
      <c r="AY30" s="36"/>
      <c r="AZ30" s="36"/>
      <c r="BE30" s="175"/>
    </row>
    <row r="31" spans="1:71" s="3" customFormat="1" ht="14.45" hidden="1" customHeight="1">
      <c r="B31" s="34"/>
      <c r="F31" s="24" t="s">
        <v>39</v>
      </c>
      <c r="L31" s="190">
        <v>0.2</v>
      </c>
      <c r="M31" s="189"/>
      <c r="N31" s="189"/>
      <c r="O31" s="189"/>
      <c r="P31" s="189"/>
      <c r="W31" s="188">
        <f>ROUND(BB94, 2)</f>
        <v>0</v>
      </c>
      <c r="X31" s="189"/>
      <c r="Y31" s="189"/>
      <c r="Z31" s="189"/>
      <c r="AA31" s="189"/>
      <c r="AB31" s="189"/>
      <c r="AC31" s="189"/>
      <c r="AD31" s="189"/>
      <c r="AE31" s="189"/>
      <c r="AK31" s="188">
        <v>0</v>
      </c>
      <c r="AL31" s="189"/>
      <c r="AM31" s="189"/>
      <c r="AN31" s="189"/>
      <c r="AO31" s="189"/>
      <c r="AR31" s="34"/>
      <c r="BE31" s="175"/>
    </row>
    <row r="32" spans="1:71" s="3" customFormat="1" ht="14.45" hidden="1" customHeight="1">
      <c r="B32" s="34"/>
      <c r="F32" s="24" t="s">
        <v>40</v>
      </c>
      <c r="L32" s="190">
        <v>0.2</v>
      </c>
      <c r="M32" s="189"/>
      <c r="N32" s="189"/>
      <c r="O32" s="189"/>
      <c r="P32" s="189"/>
      <c r="W32" s="188">
        <f>ROUND(BC94, 2)</f>
        <v>0</v>
      </c>
      <c r="X32" s="189"/>
      <c r="Y32" s="189"/>
      <c r="Z32" s="189"/>
      <c r="AA32" s="189"/>
      <c r="AB32" s="189"/>
      <c r="AC32" s="189"/>
      <c r="AD32" s="189"/>
      <c r="AE32" s="189"/>
      <c r="AK32" s="188">
        <v>0</v>
      </c>
      <c r="AL32" s="189"/>
      <c r="AM32" s="189"/>
      <c r="AN32" s="189"/>
      <c r="AO32" s="189"/>
      <c r="AR32" s="34"/>
      <c r="BE32" s="175"/>
    </row>
    <row r="33" spans="1:57" s="3" customFormat="1" ht="14.45" hidden="1" customHeight="1">
      <c r="B33" s="34"/>
      <c r="F33" s="35" t="s">
        <v>41</v>
      </c>
      <c r="L33" s="187">
        <v>0</v>
      </c>
      <c r="M33" s="186"/>
      <c r="N33" s="186"/>
      <c r="O33" s="186"/>
      <c r="P33" s="186"/>
      <c r="Q33" s="36"/>
      <c r="R33" s="36"/>
      <c r="S33" s="36"/>
      <c r="T33" s="36"/>
      <c r="U33" s="36"/>
      <c r="V33" s="36"/>
      <c r="W33" s="185">
        <f>ROUND(BD94, 2)</f>
        <v>0</v>
      </c>
      <c r="X33" s="186"/>
      <c r="Y33" s="186"/>
      <c r="Z33" s="186"/>
      <c r="AA33" s="186"/>
      <c r="AB33" s="186"/>
      <c r="AC33" s="186"/>
      <c r="AD33" s="186"/>
      <c r="AE33" s="186"/>
      <c r="AF33" s="36"/>
      <c r="AG33" s="36"/>
      <c r="AH33" s="36"/>
      <c r="AI33" s="36"/>
      <c r="AJ33" s="36"/>
      <c r="AK33" s="185">
        <v>0</v>
      </c>
      <c r="AL33" s="186"/>
      <c r="AM33" s="186"/>
      <c r="AN33" s="186"/>
      <c r="AO33" s="186"/>
      <c r="AP33" s="36"/>
      <c r="AQ33" s="36"/>
      <c r="AR33" s="37"/>
      <c r="AS33" s="36"/>
      <c r="AT33" s="36"/>
      <c r="AU33" s="36"/>
      <c r="AV33" s="36"/>
      <c r="AW33" s="36"/>
      <c r="AX33" s="36"/>
      <c r="AY33" s="36"/>
      <c r="AZ33" s="36"/>
      <c r="BE33" s="175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174"/>
    </row>
    <row r="35" spans="1:57" s="2" customFormat="1" ht="25.9" customHeight="1">
      <c r="A35" s="29"/>
      <c r="B35" s="30"/>
      <c r="C35" s="38"/>
      <c r="D35" s="39" t="s">
        <v>42</v>
      </c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1" t="s">
        <v>43</v>
      </c>
      <c r="U35" s="40"/>
      <c r="V35" s="40"/>
      <c r="W35" s="40"/>
      <c r="X35" s="191" t="s">
        <v>44</v>
      </c>
      <c r="Y35" s="192"/>
      <c r="Z35" s="192"/>
      <c r="AA35" s="192"/>
      <c r="AB35" s="192"/>
      <c r="AC35" s="40"/>
      <c r="AD35" s="40"/>
      <c r="AE35" s="40"/>
      <c r="AF35" s="40"/>
      <c r="AG35" s="40"/>
      <c r="AH35" s="40"/>
      <c r="AI35" s="40"/>
      <c r="AJ35" s="40"/>
      <c r="AK35" s="193">
        <f>SUM(AK26:AK33)</f>
        <v>0</v>
      </c>
      <c r="AL35" s="192"/>
      <c r="AM35" s="192"/>
      <c r="AN35" s="192"/>
      <c r="AO35" s="194"/>
      <c r="AP35" s="38"/>
      <c r="AQ35" s="38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42"/>
      <c r="D49" s="43" t="s">
        <v>45</v>
      </c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4"/>
      <c r="AG49" s="44"/>
      <c r="AH49" s="43" t="s">
        <v>46</v>
      </c>
      <c r="AI49" s="44"/>
      <c r="AJ49" s="44"/>
      <c r="AK49" s="44"/>
      <c r="AL49" s="44"/>
      <c r="AM49" s="44"/>
      <c r="AN49" s="44"/>
      <c r="AO49" s="44"/>
      <c r="AR49" s="42"/>
    </row>
    <row r="50" spans="1:57" ht="11.25">
      <c r="B50" s="17"/>
      <c r="AR50" s="17"/>
    </row>
    <row r="51" spans="1:57" ht="11.25">
      <c r="B51" s="17"/>
      <c r="AR51" s="17"/>
    </row>
    <row r="52" spans="1:57" ht="11.25">
      <c r="B52" s="17"/>
      <c r="AR52" s="17"/>
    </row>
    <row r="53" spans="1:57" ht="11.25">
      <c r="B53" s="17"/>
      <c r="AR53" s="17"/>
    </row>
    <row r="54" spans="1:57" ht="11.25">
      <c r="B54" s="17"/>
      <c r="AR54" s="17"/>
    </row>
    <row r="55" spans="1:57" ht="11.25">
      <c r="B55" s="17"/>
      <c r="AR55" s="17"/>
    </row>
    <row r="56" spans="1:57" ht="11.25">
      <c r="B56" s="17"/>
      <c r="AR56" s="17"/>
    </row>
    <row r="57" spans="1:57" ht="11.25">
      <c r="B57" s="17"/>
      <c r="AR57" s="17"/>
    </row>
    <row r="58" spans="1:57" ht="11.25">
      <c r="B58" s="17"/>
      <c r="AR58" s="17"/>
    </row>
    <row r="59" spans="1:57" ht="11.25">
      <c r="B59" s="17"/>
      <c r="AR59" s="17"/>
    </row>
    <row r="60" spans="1:57" s="2" customFormat="1" ht="12.75">
      <c r="A60" s="29"/>
      <c r="B60" s="30"/>
      <c r="C60" s="29"/>
      <c r="D60" s="45" t="s">
        <v>47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5" t="s">
        <v>48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5" t="s">
        <v>47</v>
      </c>
      <c r="AI60" s="32"/>
      <c r="AJ60" s="32"/>
      <c r="AK60" s="32"/>
      <c r="AL60" s="32"/>
      <c r="AM60" s="45" t="s">
        <v>48</v>
      </c>
      <c r="AN60" s="32"/>
      <c r="AO60" s="32"/>
      <c r="AP60" s="29"/>
      <c r="AQ60" s="29"/>
      <c r="AR60" s="30"/>
      <c r="BE60" s="29"/>
    </row>
    <row r="61" spans="1:57" ht="11.25">
      <c r="B61" s="17"/>
      <c r="AR61" s="17"/>
    </row>
    <row r="62" spans="1:57" ht="11.25">
      <c r="B62" s="17"/>
      <c r="AR62" s="17"/>
    </row>
    <row r="63" spans="1:57" ht="11.25">
      <c r="B63" s="17"/>
      <c r="AR63" s="17"/>
    </row>
    <row r="64" spans="1:57" s="2" customFormat="1" ht="12.75">
      <c r="A64" s="29"/>
      <c r="B64" s="30"/>
      <c r="C64" s="29"/>
      <c r="D64" s="43" t="s">
        <v>49</v>
      </c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3" t="s">
        <v>50</v>
      </c>
      <c r="AI64" s="46"/>
      <c r="AJ64" s="46"/>
      <c r="AK64" s="46"/>
      <c r="AL64" s="46"/>
      <c r="AM64" s="46"/>
      <c r="AN64" s="46"/>
      <c r="AO64" s="46"/>
      <c r="AP64" s="29"/>
      <c r="AQ64" s="29"/>
      <c r="AR64" s="30"/>
      <c r="BE64" s="29"/>
    </row>
    <row r="65" spans="1:57" ht="11.25">
      <c r="B65" s="17"/>
      <c r="AR65" s="17"/>
    </row>
    <row r="66" spans="1:57" ht="11.25">
      <c r="B66" s="17"/>
      <c r="AR66" s="17"/>
    </row>
    <row r="67" spans="1:57" ht="11.25">
      <c r="B67" s="17"/>
      <c r="AR67" s="17"/>
    </row>
    <row r="68" spans="1:57" ht="11.25">
      <c r="B68" s="17"/>
      <c r="AR68" s="17"/>
    </row>
    <row r="69" spans="1:57" ht="11.25">
      <c r="B69" s="17"/>
      <c r="AR69" s="17"/>
    </row>
    <row r="70" spans="1:57" ht="11.25">
      <c r="B70" s="17"/>
      <c r="AR70" s="17"/>
    </row>
    <row r="71" spans="1:57" ht="11.25">
      <c r="B71" s="17"/>
      <c r="AR71" s="17"/>
    </row>
    <row r="72" spans="1:57" ht="11.25">
      <c r="B72" s="17"/>
      <c r="AR72" s="17"/>
    </row>
    <row r="73" spans="1:57" ht="11.25">
      <c r="B73" s="17"/>
      <c r="AR73" s="17"/>
    </row>
    <row r="74" spans="1:57" ht="11.25">
      <c r="B74" s="17"/>
      <c r="AR74" s="17"/>
    </row>
    <row r="75" spans="1:57" s="2" customFormat="1" ht="12.75">
      <c r="A75" s="29"/>
      <c r="B75" s="30"/>
      <c r="C75" s="29"/>
      <c r="D75" s="45" t="s">
        <v>47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5" t="s">
        <v>48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5" t="s">
        <v>47</v>
      </c>
      <c r="AI75" s="32"/>
      <c r="AJ75" s="32"/>
      <c r="AK75" s="32"/>
      <c r="AL75" s="32"/>
      <c r="AM75" s="45" t="s">
        <v>48</v>
      </c>
      <c r="AN75" s="32"/>
      <c r="AO75" s="32"/>
      <c r="AP75" s="29"/>
      <c r="AQ75" s="29"/>
      <c r="AR75" s="30"/>
      <c r="BE75" s="29"/>
    </row>
    <row r="76" spans="1:57" s="2" customFormat="1" ht="11.25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30"/>
      <c r="BE77" s="29"/>
    </row>
    <row r="81" spans="1:91" s="2" customFormat="1" ht="6.95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30"/>
      <c r="BE81" s="29"/>
    </row>
    <row r="82" spans="1:91" s="2" customFormat="1" ht="24.95" customHeight="1">
      <c r="A82" s="29"/>
      <c r="B82" s="30"/>
      <c r="C82" s="18" t="s">
        <v>51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51"/>
      <c r="C84" s="24" t="s">
        <v>12</v>
      </c>
      <c r="AR84" s="51"/>
    </row>
    <row r="85" spans="1:91" s="5" customFormat="1" ht="36.950000000000003" customHeight="1">
      <c r="B85" s="52"/>
      <c r="C85" s="53" t="s">
        <v>14</v>
      </c>
      <c r="L85" s="195" t="str">
        <f>K6</f>
        <v>Open Sports Center - Multifunkčné centrum</v>
      </c>
      <c r="M85" s="196"/>
      <c r="N85" s="196"/>
      <c r="O85" s="196"/>
      <c r="P85" s="196"/>
      <c r="Q85" s="196"/>
      <c r="R85" s="196"/>
      <c r="S85" s="196"/>
      <c r="T85" s="196"/>
      <c r="U85" s="196"/>
      <c r="V85" s="196"/>
      <c r="W85" s="196"/>
      <c r="X85" s="196"/>
      <c r="Y85" s="196"/>
      <c r="Z85" s="196"/>
      <c r="AA85" s="196"/>
      <c r="AB85" s="196"/>
      <c r="AC85" s="196"/>
      <c r="AD85" s="196"/>
      <c r="AE85" s="196"/>
      <c r="AF85" s="196"/>
      <c r="AG85" s="196"/>
      <c r="AH85" s="196"/>
      <c r="AI85" s="196"/>
      <c r="AJ85" s="196"/>
      <c r="AK85" s="196"/>
      <c r="AL85" s="196"/>
      <c r="AM85" s="196"/>
      <c r="AN85" s="196"/>
      <c r="AO85" s="196"/>
      <c r="AR85" s="52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18</v>
      </c>
      <c r="D87" s="29"/>
      <c r="E87" s="29"/>
      <c r="F87" s="29"/>
      <c r="G87" s="29"/>
      <c r="H87" s="29"/>
      <c r="I87" s="29"/>
      <c r="J87" s="29"/>
      <c r="K87" s="29"/>
      <c r="L87" s="54" t="str">
        <f>IF(K8="","",K8)</f>
        <v xml:space="preserve">Snina 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20</v>
      </c>
      <c r="AJ87" s="29"/>
      <c r="AK87" s="29"/>
      <c r="AL87" s="29"/>
      <c r="AM87" s="197">
        <f>IF(AN8= "","",AN8)</f>
        <v>44790</v>
      </c>
      <c r="AN87" s="197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4" t="s">
        <v>21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Mesto Snina, Strojárska 2060/95, 069 01 Snina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27</v>
      </c>
      <c r="AJ89" s="29"/>
      <c r="AK89" s="29"/>
      <c r="AL89" s="29"/>
      <c r="AM89" s="198" t="str">
        <f>IF(E17="","",E17)</f>
        <v xml:space="preserve"> </v>
      </c>
      <c r="AN89" s="199"/>
      <c r="AO89" s="199"/>
      <c r="AP89" s="199"/>
      <c r="AQ89" s="29"/>
      <c r="AR89" s="30"/>
      <c r="AS89" s="200" t="s">
        <v>52</v>
      </c>
      <c r="AT89" s="201"/>
      <c r="AU89" s="56"/>
      <c r="AV89" s="56"/>
      <c r="AW89" s="56"/>
      <c r="AX89" s="56"/>
      <c r="AY89" s="56"/>
      <c r="AZ89" s="56"/>
      <c r="BA89" s="56"/>
      <c r="BB89" s="56"/>
      <c r="BC89" s="56"/>
      <c r="BD89" s="57"/>
      <c r="BE89" s="29"/>
    </row>
    <row r="90" spans="1:91" s="2" customFormat="1" ht="15.2" customHeight="1">
      <c r="A90" s="29"/>
      <c r="B90" s="30"/>
      <c r="C90" s="24" t="s">
        <v>25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30</v>
      </c>
      <c r="AJ90" s="29"/>
      <c r="AK90" s="29"/>
      <c r="AL90" s="29"/>
      <c r="AM90" s="198" t="str">
        <f>IF(E20="","",E20)</f>
        <v xml:space="preserve"> </v>
      </c>
      <c r="AN90" s="199"/>
      <c r="AO90" s="199"/>
      <c r="AP90" s="199"/>
      <c r="AQ90" s="29"/>
      <c r="AR90" s="30"/>
      <c r="AS90" s="202"/>
      <c r="AT90" s="203"/>
      <c r="AU90" s="58"/>
      <c r="AV90" s="58"/>
      <c r="AW90" s="58"/>
      <c r="AX90" s="58"/>
      <c r="AY90" s="58"/>
      <c r="AZ90" s="58"/>
      <c r="BA90" s="58"/>
      <c r="BB90" s="58"/>
      <c r="BC90" s="58"/>
      <c r="BD90" s="59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02"/>
      <c r="AT91" s="203"/>
      <c r="AU91" s="58"/>
      <c r="AV91" s="58"/>
      <c r="AW91" s="58"/>
      <c r="AX91" s="58"/>
      <c r="AY91" s="58"/>
      <c r="AZ91" s="58"/>
      <c r="BA91" s="58"/>
      <c r="BB91" s="58"/>
      <c r="BC91" s="58"/>
      <c r="BD91" s="59"/>
      <c r="BE91" s="29"/>
    </row>
    <row r="92" spans="1:91" s="2" customFormat="1" ht="29.25" customHeight="1">
      <c r="A92" s="29"/>
      <c r="B92" s="30"/>
      <c r="C92" s="204" t="s">
        <v>53</v>
      </c>
      <c r="D92" s="205"/>
      <c r="E92" s="205"/>
      <c r="F92" s="205"/>
      <c r="G92" s="205"/>
      <c r="H92" s="60"/>
      <c r="I92" s="206" t="s">
        <v>54</v>
      </c>
      <c r="J92" s="205"/>
      <c r="K92" s="205"/>
      <c r="L92" s="205"/>
      <c r="M92" s="205"/>
      <c r="N92" s="205"/>
      <c r="O92" s="205"/>
      <c r="P92" s="205"/>
      <c r="Q92" s="205"/>
      <c r="R92" s="205"/>
      <c r="S92" s="205"/>
      <c r="T92" s="205"/>
      <c r="U92" s="205"/>
      <c r="V92" s="205"/>
      <c r="W92" s="205"/>
      <c r="X92" s="205"/>
      <c r="Y92" s="205"/>
      <c r="Z92" s="205"/>
      <c r="AA92" s="205"/>
      <c r="AB92" s="205"/>
      <c r="AC92" s="205"/>
      <c r="AD92" s="205"/>
      <c r="AE92" s="205"/>
      <c r="AF92" s="205"/>
      <c r="AG92" s="207" t="s">
        <v>55</v>
      </c>
      <c r="AH92" s="205"/>
      <c r="AI92" s="205"/>
      <c r="AJ92" s="205"/>
      <c r="AK92" s="205"/>
      <c r="AL92" s="205"/>
      <c r="AM92" s="205"/>
      <c r="AN92" s="206" t="s">
        <v>56</v>
      </c>
      <c r="AO92" s="205"/>
      <c r="AP92" s="208"/>
      <c r="AQ92" s="61" t="s">
        <v>57</v>
      </c>
      <c r="AR92" s="30"/>
      <c r="AS92" s="62" t="s">
        <v>58</v>
      </c>
      <c r="AT92" s="63" t="s">
        <v>59</v>
      </c>
      <c r="AU92" s="63" t="s">
        <v>60</v>
      </c>
      <c r="AV92" s="63" t="s">
        <v>61</v>
      </c>
      <c r="AW92" s="63" t="s">
        <v>62</v>
      </c>
      <c r="AX92" s="63" t="s">
        <v>63</v>
      </c>
      <c r="AY92" s="63" t="s">
        <v>64</v>
      </c>
      <c r="AZ92" s="63" t="s">
        <v>65</v>
      </c>
      <c r="BA92" s="63" t="s">
        <v>66</v>
      </c>
      <c r="BB92" s="63" t="s">
        <v>67</v>
      </c>
      <c r="BC92" s="63" t="s">
        <v>68</v>
      </c>
      <c r="BD92" s="64" t="s">
        <v>69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5"/>
      <c r="AT93" s="66"/>
      <c r="AU93" s="66"/>
      <c r="AV93" s="66"/>
      <c r="AW93" s="66"/>
      <c r="AX93" s="66"/>
      <c r="AY93" s="66"/>
      <c r="AZ93" s="66"/>
      <c r="BA93" s="66"/>
      <c r="BB93" s="66"/>
      <c r="BC93" s="66"/>
      <c r="BD93" s="67"/>
      <c r="BE93" s="29"/>
    </row>
    <row r="94" spans="1:91" s="6" customFormat="1" ht="32.450000000000003" customHeight="1">
      <c r="B94" s="68"/>
      <c r="C94" s="69" t="s">
        <v>70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  <c r="P94" s="70"/>
      <c r="Q94" s="70"/>
      <c r="R94" s="70"/>
      <c r="S94" s="70"/>
      <c r="T94" s="70"/>
      <c r="U94" s="70"/>
      <c r="V94" s="70"/>
      <c r="W94" s="70"/>
      <c r="X94" s="70"/>
      <c r="Y94" s="70"/>
      <c r="Z94" s="70"/>
      <c r="AA94" s="70"/>
      <c r="AB94" s="70"/>
      <c r="AC94" s="70"/>
      <c r="AD94" s="70"/>
      <c r="AE94" s="70"/>
      <c r="AF94" s="70"/>
      <c r="AG94" s="217">
        <f>ROUND(AG95,2)</f>
        <v>0</v>
      </c>
      <c r="AH94" s="217"/>
      <c r="AI94" s="217"/>
      <c r="AJ94" s="217"/>
      <c r="AK94" s="217"/>
      <c r="AL94" s="217"/>
      <c r="AM94" s="217"/>
      <c r="AN94" s="218">
        <f>SUM(AG94,AT94)</f>
        <v>0</v>
      </c>
      <c r="AO94" s="218"/>
      <c r="AP94" s="218"/>
      <c r="AQ94" s="72" t="s">
        <v>1</v>
      </c>
      <c r="AR94" s="68"/>
      <c r="AS94" s="73">
        <f>ROUND(AS95,2)</f>
        <v>0</v>
      </c>
      <c r="AT94" s="74">
        <f>ROUND(SUM(AV94:AW94),2)</f>
        <v>0</v>
      </c>
      <c r="AU94" s="75">
        <f>ROUND(AU95,5)</f>
        <v>0</v>
      </c>
      <c r="AV94" s="74">
        <f>ROUND(AZ94*L29,2)</f>
        <v>0</v>
      </c>
      <c r="AW94" s="74">
        <f>ROUND(BA94*L30,2)</f>
        <v>0</v>
      </c>
      <c r="AX94" s="74">
        <f>ROUND(BB94*L29,2)</f>
        <v>0</v>
      </c>
      <c r="AY94" s="74">
        <f>ROUND(BC94*L30,2)</f>
        <v>0</v>
      </c>
      <c r="AZ94" s="74">
        <f t="shared" ref="AZ94:BD96" si="0">ROUND(AZ95,2)</f>
        <v>0</v>
      </c>
      <c r="BA94" s="74">
        <f t="shared" si="0"/>
        <v>0</v>
      </c>
      <c r="BB94" s="74">
        <f t="shared" si="0"/>
        <v>0</v>
      </c>
      <c r="BC94" s="74">
        <f t="shared" si="0"/>
        <v>0</v>
      </c>
      <c r="BD94" s="76">
        <f t="shared" si="0"/>
        <v>0</v>
      </c>
      <c r="BS94" s="77" t="s">
        <v>71</v>
      </c>
      <c r="BT94" s="77" t="s">
        <v>72</v>
      </c>
      <c r="BU94" s="78" t="s">
        <v>73</v>
      </c>
      <c r="BV94" s="77" t="s">
        <v>74</v>
      </c>
      <c r="BW94" s="77" t="s">
        <v>4</v>
      </c>
      <c r="BX94" s="77" t="s">
        <v>75</v>
      </c>
      <c r="CL94" s="77" t="s">
        <v>1</v>
      </c>
    </row>
    <row r="95" spans="1:91" s="7" customFormat="1" ht="24.75" customHeight="1">
      <c r="B95" s="79"/>
      <c r="C95" s="80"/>
      <c r="D95" s="212"/>
      <c r="E95" s="212"/>
      <c r="F95" s="212"/>
      <c r="G95" s="212"/>
      <c r="H95" s="212"/>
      <c r="I95" s="81"/>
      <c r="J95" s="212" t="s">
        <v>76</v>
      </c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2"/>
      <c r="V95" s="212"/>
      <c r="W95" s="212"/>
      <c r="X95" s="212"/>
      <c r="Y95" s="212"/>
      <c r="Z95" s="212"/>
      <c r="AA95" s="212"/>
      <c r="AB95" s="212"/>
      <c r="AC95" s="212"/>
      <c r="AD95" s="212"/>
      <c r="AE95" s="212"/>
      <c r="AF95" s="212"/>
      <c r="AG95" s="211">
        <f>ROUND(AG96,2)</f>
        <v>0</v>
      </c>
      <c r="AH95" s="210"/>
      <c r="AI95" s="210"/>
      <c r="AJ95" s="210"/>
      <c r="AK95" s="210"/>
      <c r="AL95" s="210"/>
      <c r="AM95" s="210"/>
      <c r="AN95" s="209">
        <f>SUM(AG95,AT95)</f>
        <v>0</v>
      </c>
      <c r="AO95" s="210"/>
      <c r="AP95" s="210"/>
      <c r="AQ95" s="82" t="s">
        <v>77</v>
      </c>
      <c r="AR95" s="79"/>
      <c r="AS95" s="83">
        <f>ROUND(AS96,2)</f>
        <v>0</v>
      </c>
      <c r="AT95" s="84">
        <f>ROUND(SUM(AV95:AW95),2)</f>
        <v>0</v>
      </c>
      <c r="AU95" s="85">
        <f>ROUND(AU96,5)</f>
        <v>0</v>
      </c>
      <c r="AV95" s="84">
        <f>ROUND(AZ95*L29,2)</f>
        <v>0</v>
      </c>
      <c r="AW95" s="84">
        <f>ROUND(BA95*L30,2)</f>
        <v>0</v>
      </c>
      <c r="AX95" s="84">
        <f>ROUND(BB95*L29,2)</f>
        <v>0</v>
      </c>
      <c r="AY95" s="84">
        <f>ROUND(BC95*L30,2)</f>
        <v>0</v>
      </c>
      <c r="AZ95" s="84">
        <f t="shared" si="0"/>
        <v>0</v>
      </c>
      <c r="BA95" s="84">
        <f t="shared" si="0"/>
        <v>0</v>
      </c>
      <c r="BB95" s="84">
        <f t="shared" si="0"/>
        <v>0</v>
      </c>
      <c r="BC95" s="84">
        <f t="shared" si="0"/>
        <v>0</v>
      </c>
      <c r="BD95" s="86">
        <f t="shared" si="0"/>
        <v>0</v>
      </c>
      <c r="BS95" s="87" t="s">
        <v>71</v>
      </c>
      <c r="BT95" s="87" t="s">
        <v>78</v>
      </c>
      <c r="BU95" s="87" t="s">
        <v>73</v>
      </c>
      <c r="BV95" s="87" t="s">
        <v>74</v>
      </c>
      <c r="BW95" s="87" t="s">
        <v>79</v>
      </c>
      <c r="BX95" s="87" t="s">
        <v>4</v>
      </c>
      <c r="CL95" s="87" t="s">
        <v>1</v>
      </c>
      <c r="CM95" s="87" t="s">
        <v>72</v>
      </c>
    </row>
    <row r="96" spans="1:91" s="4" customFormat="1" ht="23.25" customHeight="1">
      <c r="B96" s="51"/>
      <c r="C96" s="10"/>
      <c r="D96" s="10"/>
      <c r="E96" s="216"/>
      <c r="F96" s="216"/>
      <c r="G96" s="216"/>
      <c r="H96" s="216"/>
      <c r="I96" s="216"/>
      <c r="J96" s="10"/>
      <c r="K96" s="216" t="s">
        <v>76</v>
      </c>
      <c r="L96" s="216"/>
      <c r="M96" s="216"/>
      <c r="N96" s="216"/>
      <c r="O96" s="216"/>
      <c r="P96" s="216"/>
      <c r="Q96" s="216"/>
      <c r="R96" s="216"/>
      <c r="S96" s="216"/>
      <c r="T96" s="216"/>
      <c r="U96" s="216"/>
      <c r="V96" s="216"/>
      <c r="W96" s="216"/>
      <c r="X96" s="216"/>
      <c r="Y96" s="216"/>
      <c r="Z96" s="216"/>
      <c r="AA96" s="216"/>
      <c r="AB96" s="216"/>
      <c r="AC96" s="216"/>
      <c r="AD96" s="216"/>
      <c r="AE96" s="216"/>
      <c r="AF96" s="216"/>
      <c r="AG96" s="215">
        <f>ROUND(AG97,2)</f>
        <v>0</v>
      </c>
      <c r="AH96" s="214"/>
      <c r="AI96" s="214"/>
      <c r="AJ96" s="214"/>
      <c r="AK96" s="214"/>
      <c r="AL96" s="214"/>
      <c r="AM96" s="214"/>
      <c r="AN96" s="213">
        <f>SUM(AG96,AT96)</f>
        <v>0</v>
      </c>
      <c r="AO96" s="214"/>
      <c r="AP96" s="214"/>
      <c r="AQ96" s="88" t="s">
        <v>80</v>
      </c>
      <c r="AR96" s="51"/>
      <c r="AS96" s="89">
        <f>ROUND(AS97,2)</f>
        <v>0</v>
      </c>
      <c r="AT96" s="90">
        <f>ROUND(SUM(AV96:AW96),2)</f>
        <v>0</v>
      </c>
      <c r="AU96" s="91">
        <f>ROUND(AU97,5)</f>
        <v>0</v>
      </c>
      <c r="AV96" s="90">
        <f>ROUND(AZ96*L29,2)</f>
        <v>0</v>
      </c>
      <c r="AW96" s="90">
        <f>ROUND(BA96*L30,2)</f>
        <v>0</v>
      </c>
      <c r="AX96" s="90">
        <f>ROUND(BB96*L29,2)</f>
        <v>0</v>
      </c>
      <c r="AY96" s="90">
        <f>ROUND(BC96*L30,2)</f>
        <v>0</v>
      </c>
      <c r="AZ96" s="90">
        <f t="shared" si="0"/>
        <v>0</v>
      </c>
      <c r="BA96" s="90">
        <f t="shared" si="0"/>
        <v>0</v>
      </c>
      <c r="BB96" s="90">
        <f t="shared" si="0"/>
        <v>0</v>
      </c>
      <c r="BC96" s="90">
        <f t="shared" si="0"/>
        <v>0</v>
      </c>
      <c r="BD96" s="92">
        <f t="shared" si="0"/>
        <v>0</v>
      </c>
      <c r="BS96" s="22" t="s">
        <v>71</v>
      </c>
      <c r="BT96" s="22" t="s">
        <v>81</v>
      </c>
      <c r="BU96" s="22" t="s">
        <v>73</v>
      </c>
      <c r="BV96" s="22" t="s">
        <v>74</v>
      </c>
      <c r="BW96" s="22" t="s">
        <v>82</v>
      </c>
      <c r="BX96" s="22" t="s">
        <v>79</v>
      </c>
      <c r="CL96" s="22" t="s">
        <v>1</v>
      </c>
    </row>
    <row r="97" spans="1:90" s="4" customFormat="1" ht="16.5" customHeight="1">
      <c r="A97" s="93" t="s">
        <v>83</v>
      </c>
      <c r="B97" s="51"/>
      <c r="C97" s="10"/>
      <c r="D97" s="10"/>
      <c r="E97" s="10"/>
      <c r="F97" s="216" t="s">
        <v>78</v>
      </c>
      <c r="G97" s="216"/>
      <c r="H97" s="216"/>
      <c r="I97" s="216"/>
      <c r="J97" s="216"/>
      <c r="K97" s="10"/>
      <c r="L97" s="216" t="s">
        <v>84</v>
      </c>
      <c r="M97" s="216"/>
      <c r="N97" s="216"/>
      <c r="O97" s="216"/>
      <c r="P97" s="216"/>
      <c r="Q97" s="216"/>
      <c r="R97" s="216"/>
      <c r="S97" s="216"/>
      <c r="T97" s="216"/>
      <c r="U97" s="216"/>
      <c r="V97" s="216"/>
      <c r="W97" s="216"/>
      <c r="X97" s="216"/>
      <c r="Y97" s="216"/>
      <c r="Z97" s="216"/>
      <c r="AA97" s="216"/>
      <c r="AB97" s="216"/>
      <c r="AC97" s="216"/>
      <c r="AD97" s="216"/>
      <c r="AE97" s="216"/>
      <c r="AF97" s="216"/>
      <c r="AG97" s="213">
        <f>'1 - SO 01   ASR'!J34</f>
        <v>0</v>
      </c>
      <c r="AH97" s="214"/>
      <c r="AI97" s="214"/>
      <c r="AJ97" s="214"/>
      <c r="AK97" s="214"/>
      <c r="AL97" s="214"/>
      <c r="AM97" s="214"/>
      <c r="AN97" s="213">
        <f>SUM(AG97,AT97)</f>
        <v>0</v>
      </c>
      <c r="AO97" s="214"/>
      <c r="AP97" s="214"/>
      <c r="AQ97" s="88" t="s">
        <v>80</v>
      </c>
      <c r="AR97" s="51"/>
      <c r="AS97" s="94">
        <v>0</v>
      </c>
      <c r="AT97" s="95">
        <f>ROUND(SUM(AV97:AW97),2)</f>
        <v>0</v>
      </c>
      <c r="AU97" s="96">
        <f>'1 - SO 01   ASR'!P126</f>
        <v>0</v>
      </c>
      <c r="AV97" s="95">
        <f>'1 - SO 01   ASR'!J37</f>
        <v>0</v>
      </c>
      <c r="AW97" s="95">
        <f>'1 - SO 01   ASR'!J38</f>
        <v>0</v>
      </c>
      <c r="AX97" s="95">
        <f>'1 - SO 01   ASR'!J39</f>
        <v>0</v>
      </c>
      <c r="AY97" s="95">
        <f>'1 - SO 01   ASR'!J40</f>
        <v>0</v>
      </c>
      <c r="AZ97" s="95">
        <f>'1 - SO 01   ASR'!F37</f>
        <v>0</v>
      </c>
      <c r="BA97" s="95">
        <f>'1 - SO 01   ASR'!F38</f>
        <v>0</v>
      </c>
      <c r="BB97" s="95">
        <f>'1 - SO 01   ASR'!F39</f>
        <v>0</v>
      </c>
      <c r="BC97" s="95">
        <f>'1 - SO 01   ASR'!F40</f>
        <v>0</v>
      </c>
      <c r="BD97" s="97">
        <f>'1 - SO 01   ASR'!F41</f>
        <v>0</v>
      </c>
      <c r="BT97" s="22" t="s">
        <v>85</v>
      </c>
      <c r="BV97" s="22" t="s">
        <v>74</v>
      </c>
      <c r="BW97" s="22" t="s">
        <v>86</v>
      </c>
      <c r="BX97" s="22" t="s">
        <v>82</v>
      </c>
      <c r="CL97" s="22" t="s">
        <v>1</v>
      </c>
    </row>
    <row r="98" spans="1:90" s="2" customFormat="1" ht="30" customHeight="1">
      <c r="A98" s="29"/>
      <c r="B98" s="30"/>
      <c r="C98" s="29"/>
      <c r="D98" s="29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30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</row>
    <row r="99" spans="1:90" s="2" customFormat="1" ht="6.95" customHeight="1">
      <c r="A99" s="29"/>
      <c r="B99" s="47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30"/>
      <c r="AS99" s="29"/>
      <c r="AT99" s="29"/>
      <c r="AU99" s="29"/>
      <c r="AV99" s="29"/>
      <c r="AW99" s="29"/>
      <c r="AX99" s="29"/>
      <c r="AY99" s="29"/>
      <c r="AZ99" s="29"/>
      <c r="BA99" s="29"/>
      <c r="BB99" s="29"/>
      <c r="BC99" s="29"/>
      <c r="BD99" s="29"/>
      <c r="BE99" s="29"/>
    </row>
  </sheetData>
  <mergeCells count="50">
    <mergeCell ref="AR2:BE2"/>
    <mergeCell ref="AN96:AP96"/>
    <mergeCell ref="AG96:AM96"/>
    <mergeCell ref="E96:I96"/>
    <mergeCell ref="K96:AF96"/>
    <mergeCell ref="AN97:AP97"/>
    <mergeCell ref="AG97:AM97"/>
    <mergeCell ref="F97:J97"/>
    <mergeCell ref="L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7" location="'1 - SO 01   ASR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135"/>
  <sheetViews>
    <sheetView showGridLines="0" tabSelected="1" topLeftCell="A114" workbookViewId="0">
      <selection activeCell="F140" sqref="F140"/>
    </sheetView>
  </sheetViews>
  <sheetFormatPr defaultRowHeight="1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9" t="s">
        <v>5</v>
      </c>
      <c r="M2" s="177"/>
      <c r="N2" s="177"/>
      <c r="O2" s="177"/>
      <c r="P2" s="177"/>
      <c r="Q2" s="177"/>
      <c r="R2" s="177"/>
      <c r="S2" s="177"/>
      <c r="T2" s="177"/>
      <c r="U2" s="177"/>
      <c r="V2" s="177"/>
      <c r="AT2" s="14" t="s">
        <v>86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72</v>
      </c>
    </row>
    <row r="4" spans="1:46" s="1" customFormat="1" ht="24.95" customHeight="1">
      <c r="B4" s="17"/>
      <c r="D4" s="18" t="s">
        <v>87</v>
      </c>
      <c r="L4" s="17"/>
      <c r="M4" s="98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20" t="str">
        <f>'Rekapitulácia stavby'!K6</f>
        <v>Open Sports Center - Multifunkčné centrum</v>
      </c>
      <c r="F7" s="221"/>
      <c r="G7" s="221"/>
      <c r="H7" s="221"/>
      <c r="L7" s="17"/>
    </row>
    <row r="8" spans="1:46" ht="12.75">
      <c r="B8" s="17"/>
      <c r="D8" s="24" t="s">
        <v>88</v>
      </c>
      <c r="L8" s="17"/>
    </row>
    <row r="9" spans="1:46" s="1" customFormat="1" ht="16.5" customHeight="1">
      <c r="B9" s="17"/>
      <c r="E9" s="220" t="s">
        <v>76</v>
      </c>
      <c r="F9" s="177"/>
      <c r="G9" s="177"/>
      <c r="H9" s="177"/>
      <c r="L9" s="17"/>
    </row>
    <row r="10" spans="1:46" s="1" customFormat="1" ht="12" customHeight="1">
      <c r="B10" s="17"/>
      <c r="D10" s="24" t="s">
        <v>90</v>
      </c>
      <c r="L10" s="17"/>
    </row>
    <row r="11" spans="1:46" s="2" customFormat="1" ht="16.5" customHeight="1">
      <c r="A11" s="29"/>
      <c r="B11" s="30"/>
      <c r="C11" s="29"/>
      <c r="D11" s="29"/>
      <c r="E11" s="222" t="s">
        <v>76</v>
      </c>
      <c r="F11" s="223"/>
      <c r="G11" s="223"/>
      <c r="H11" s="223"/>
      <c r="I11" s="29"/>
      <c r="J11" s="29"/>
      <c r="K11" s="29"/>
      <c r="L11" s="42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92</v>
      </c>
      <c r="E12" s="29"/>
      <c r="F12" s="29"/>
      <c r="G12" s="29"/>
      <c r="H12" s="29"/>
      <c r="I12" s="29"/>
      <c r="J12" s="29"/>
      <c r="K12" s="29"/>
      <c r="L12" s="42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6.5" customHeight="1">
      <c r="A13" s="29"/>
      <c r="B13" s="30"/>
      <c r="C13" s="29"/>
      <c r="D13" s="29"/>
      <c r="E13" s="195" t="s">
        <v>93</v>
      </c>
      <c r="F13" s="223"/>
      <c r="G13" s="223"/>
      <c r="H13" s="223"/>
      <c r="I13" s="29"/>
      <c r="J13" s="29"/>
      <c r="K13" s="29"/>
      <c r="L13" s="42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1.25">
      <c r="A14" s="29"/>
      <c r="B14" s="30"/>
      <c r="C14" s="29"/>
      <c r="D14" s="29"/>
      <c r="E14" s="29"/>
      <c r="F14" s="29"/>
      <c r="G14" s="29"/>
      <c r="H14" s="29"/>
      <c r="I14" s="29"/>
      <c r="J14" s="29"/>
      <c r="K14" s="29"/>
      <c r="L14" s="42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2" customHeight="1">
      <c r="A15" s="29"/>
      <c r="B15" s="30"/>
      <c r="C15" s="29"/>
      <c r="D15" s="24" t="s">
        <v>16</v>
      </c>
      <c r="E15" s="29"/>
      <c r="F15" s="22" t="s">
        <v>1</v>
      </c>
      <c r="G15" s="29"/>
      <c r="H15" s="29"/>
      <c r="I15" s="24" t="s">
        <v>17</v>
      </c>
      <c r="J15" s="22" t="s">
        <v>1</v>
      </c>
      <c r="K15" s="29"/>
      <c r="L15" s="42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12" customHeight="1">
      <c r="A16" s="29"/>
      <c r="B16" s="30"/>
      <c r="C16" s="29"/>
      <c r="D16" s="24" t="s">
        <v>18</v>
      </c>
      <c r="E16" s="29"/>
      <c r="F16" s="22" t="s">
        <v>94</v>
      </c>
      <c r="G16" s="29"/>
      <c r="H16" s="29"/>
      <c r="I16" s="24" t="s">
        <v>20</v>
      </c>
      <c r="J16" s="55">
        <f>'Rekapitulácia stavby'!AN8</f>
        <v>44790</v>
      </c>
      <c r="K16" s="29"/>
      <c r="L16" s="42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0.9" customHeight="1">
      <c r="A17" s="29"/>
      <c r="B17" s="30"/>
      <c r="C17" s="29"/>
      <c r="D17" s="29"/>
      <c r="E17" s="29"/>
      <c r="F17" s="29"/>
      <c r="G17" s="29"/>
      <c r="H17" s="29"/>
      <c r="I17" s="29"/>
      <c r="J17" s="29"/>
      <c r="K17" s="29"/>
      <c r="L17" s="42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2" customHeight="1">
      <c r="A18" s="29"/>
      <c r="B18" s="30"/>
      <c r="C18" s="29"/>
      <c r="D18" s="24" t="s">
        <v>21</v>
      </c>
      <c r="E18" s="29"/>
      <c r="F18" s="29"/>
      <c r="G18" s="29"/>
      <c r="H18" s="29"/>
      <c r="I18" s="24" t="s">
        <v>22</v>
      </c>
      <c r="J18" s="22" t="s">
        <v>1</v>
      </c>
      <c r="K18" s="29"/>
      <c r="L18" s="42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18" customHeight="1">
      <c r="A19" s="29"/>
      <c r="B19" s="30"/>
      <c r="C19" s="29"/>
      <c r="D19" s="29"/>
      <c r="E19" s="22" t="s">
        <v>23</v>
      </c>
      <c r="F19" s="29"/>
      <c r="G19" s="29"/>
      <c r="H19" s="29"/>
      <c r="I19" s="24" t="s">
        <v>24</v>
      </c>
      <c r="J19" s="22" t="s">
        <v>1</v>
      </c>
      <c r="K19" s="29"/>
      <c r="L19" s="42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6.95" customHeight="1">
      <c r="A20" s="29"/>
      <c r="B20" s="30"/>
      <c r="C20" s="29"/>
      <c r="D20" s="29"/>
      <c r="E20" s="29"/>
      <c r="F20" s="29"/>
      <c r="G20" s="29"/>
      <c r="H20" s="29"/>
      <c r="I20" s="29"/>
      <c r="J20" s="29"/>
      <c r="K20" s="29"/>
      <c r="L20" s="42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2" customHeight="1">
      <c r="A21" s="29"/>
      <c r="B21" s="30"/>
      <c r="C21" s="29"/>
      <c r="D21" s="24" t="s">
        <v>25</v>
      </c>
      <c r="E21" s="29"/>
      <c r="F21" s="29"/>
      <c r="G21" s="29"/>
      <c r="H21" s="29"/>
      <c r="I21" s="24" t="s">
        <v>22</v>
      </c>
      <c r="J21" s="25" t="str">
        <f>'Rekapitulácia stavby'!AN13</f>
        <v>Vyplň údaj</v>
      </c>
      <c r="K21" s="29"/>
      <c r="L21" s="42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18" customHeight="1">
      <c r="A22" s="29"/>
      <c r="B22" s="30"/>
      <c r="C22" s="29"/>
      <c r="D22" s="29"/>
      <c r="E22" s="224" t="str">
        <f>'Rekapitulácia stavby'!E14</f>
        <v>Vyplň údaj</v>
      </c>
      <c r="F22" s="176"/>
      <c r="G22" s="176"/>
      <c r="H22" s="176"/>
      <c r="I22" s="24" t="s">
        <v>24</v>
      </c>
      <c r="J22" s="25" t="str">
        <f>'Rekapitulácia stavby'!AN14</f>
        <v>Vyplň údaj</v>
      </c>
      <c r="K22" s="29"/>
      <c r="L22" s="42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6.95" customHeight="1">
      <c r="A23" s="29"/>
      <c r="B23" s="30"/>
      <c r="C23" s="29"/>
      <c r="D23" s="29"/>
      <c r="E23" s="29"/>
      <c r="F23" s="29"/>
      <c r="G23" s="29"/>
      <c r="H23" s="29"/>
      <c r="I23" s="29"/>
      <c r="J23" s="29"/>
      <c r="K23" s="29"/>
      <c r="L23" s="42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2" customHeight="1">
      <c r="A24" s="29"/>
      <c r="B24" s="30"/>
      <c r="C24" s="29"/>
      <c r="D24" s="24" t="s">
        <v>27</v>
      </c>
      <c r="E24" s="29"/>
      <c r="F24" s="29"/>
      <c r="G24" s="29"/>
      <c r="H24" s="29"/>
      <c r="I24" s="24" t="s">
        <v>22</v>
      </c>
      <c r="J24" s="22" t="str">
        <f>IF('Rekapitulácia stavby'!AN16="","",'Rekapitulácia stavby'!AN16)</f>
        <v/>
      </c>
      <c r="K24" s="29"/>
      <c r="L24" s="42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18" customHeight="1">
      <c r="A25" s="29"/>
      <c r="B25" s="30"/>
      <c r="C25" s="29"/>
      <c r="D25" s="29"/>
      <c r="E25" s="22" t="str">
        <f>IF('Rekapitulácia stavby'!E17="","",'Rekapitulácia stavby'!E17)</f>
        <v xml:space="preserve"> </v>
      </c>
      <c r="F25" s="29"/>
      <c r="G25" s="29"/>
      <c r="H25" s="29"/>
      <c r="I25" s="24" t="s">
        <v>24</v>
      </c>
      <c r="J25" s="22" t="str">
        <f>IF('Rekapitulácia stavby'!AN17="","",'Rekapitulácia stavby'!AN17)</f>
        <v/>
      </c>
      <c r="K25" s="29"/>
      <c r="L25" s="42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6.95" customHeight="1">
      <c r="A26" s="29"/>
      <c r="B26" s="30"/>
      <c r="C26" s="29"/>
      <c r="D26" s="29"/>
      <c r="E26" s="29"/>
      <c r="F26" s="29"/>
      <c r="G26" s="29"/>
      <c r="H26" s="29"/>
      <c r="I26" s="29"/>
      <c r="J26" s="29"/>
      <c r="K26" s="29"/>
      <c r="L26" s="42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2" customFormat="1" ht="12" customHeight="1">
      <c r="A27" s="29"/>
      <c r="B27" s="30"/>
      <c r="C27" s="29"/>
      <c r="D27" s="24" t="s">
        <v>30</v>
      </c>
      <c r="E27" s="29"/>
      <c r="F27" s="29"/>
      <c r="G27" s="29"/>
      <c r="H27" s="29"/>
      <c r="I27" s="24" t="s">
        <v>22</v>
      </c>
      <c r="J27" s="22" t="str">
        <f>IF('Rekapitulácia stavby'!AN19="","",'Rekapitulácia stavby'!AN19)</f>
        <v/>
      </c>
      <c r="K27" s="29"/>
      <c r="L27" s="42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</row>
    <row r="28" spans="1:31" s="2" customFormat="1" ht="18" customHeight="1">
      <c r="A28" s="29"/>
      <c r="B28" s="30"/>
      <c r="C28" s="29"/>
      <c r="D28" s="29"/>
      <c r="E28" s="22" t="str">
        <f>IF('Rekapitulácia stavby'!E20="","",'Rekapitulácia stavby'!E20)</f>
        <v xml:space="preserve"> </v>
      </c>
      <c r="F28" s="29"/>
      <c r="G28" s="29"/>
      <c r="H28" s="29"/>
      <c r="I28" s="24" t="s">
        <v>24</v>
      </c>
      <c r="J28" s="22" t="str">
        <f>IF('Rekapitulácia stavby'!AN20="","",'Rekapitulácia stavby'!AN20)</f>
        <v/>
      </c>
      <c r="K28" s="29"/>
      <c r="L28" s="42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5" customHeight="1">
      <c r="A29" s="29"/>
      <c r="B29" s="30"/>
      <c r="C29" s="29"/>
      <c r="D29" s="29"/>
      <c r="E29" s="29"/>
      <c r="F29" s="29"/>
      <c r="G29" s="29"/>
      <c r="H29" s="29"/>
      <c r="I29" s="29"/>
      <c r="J29" s="29"/>
      <c r="K29" s="29"/>
      <c r="L29" s="42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12" customHeight="1">
      <c r="A30" s="29"/>
      <c r="B30" s="30"/>
      <c r="C30" s="29"/>
      <c r="D30" s="24" t="s">
        <v>31</v>
      </c>
      <c r="E30" s="29"/>
      <c r="F30" s="29"/>
      <c r="G30" s="29"/>
      <c r="H30" s="29"/>
      <c r="I30" s="29"/>
      <c r="J30" s="29"/>
      <c r="K30" s="29"/>
      <c r="L30" s="42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8" customFormat="1" ht="16.5" customHeight="1">
      <c r="A31" s="100"/>
      <c r="B31" s="101"/>
      <c r="C31" s="100"/>
      <c r="D31" s="100"/>
      <c r="E31" s="181" t="s">
        <v>1</v>
      </c>
      <c r="F31" s="181"/>
      <c r="G31" s="181"/>
      <c r="H31" s="181"/>
      <c r="I31" s="100"/>
      <c r="J31" s="100"/>
      <c r="K31" s="100"/>
      <c r="L31" s="102"/>
      <c r="S31" s="100"/>
      <c r="T31" s="100"/>
      <c r="U31" s="100"/>
      <c r="V31" s="100"/>
      <c r="W31" s="100"/>
      <c r="X31" s="100"/>
      <c r="Y31" s="100"/>
      <c r="Z31" s="100"/>
      <c r="AA31" s="100"/>
      <c r="AB31" s="100"/>
      <c r="AC31" s="100"/>
      <c r="AD31" s="100"/>
      <c r="AE31" s="100"/>
    </row>
    <row r="32" spans="1:31" s="2" customFormat="1" ht="6.95" customHeight="1">
      <c r="A32" s="29"/>
      <c r="B32" s="30"/>
      <c r="C32" s="29"/>
      <c r="D32" s="29"/>
      <c r="E32" s="29"/>
      <c r="F32" s="29"/>
      <c r="G32" s="29"/>
      <c r="H32" s="29"/>
      <c r="I32" s="29"/>
      <c r="J32" s="29"/>
      <c r="K32" s="29"/>
      <c r="L32" s="42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6.95" customHeight="1">
      <c r="A33" s="29"/>
      <c r="B33" s="30"/>
      <c r="C33" s="29"/>
      <c r="D33" s="66"/>
      <c r="E33" s="66"/>
      <c r="F33" s="66"/>
      <c r="G33" s="66"/>
      <c r="H33" s="66"/>
      <c r="I33" s="66"/>
      <c r="J33" s="66"/>
      <c r="K33" s="66"/>
      <c r="L33" s="42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25.35" customHeight="1">
      <c r="A34" s="29"/>
      <c r="B34" s="30"/>
      <c r="C34" s="29"/>
      <c r="D34" s="103" t="s">
        <v>32</v>
      </c>
      <c r="E34" s="29"/>
      <c r="F34" s="29"/>
      <c r="G34" s="29"/>
      <c r="H34" s="29"/>
      <c r="I34" s="29"/>
      <c r="J34" s="71">
        <f>ROUND(J126, 2)</f>
        <v>0</v>
      </c>
      <c r="K34" s="29"/>
      <c r="L34" s="42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6.95" customHeight="1">
      <c r="A35" s="29"/>
      <c r="B35" s="30"/>
      <c r="C35" s="29"/>
      <c r="D35" s="66"/>
      <c r="E35" s="66"/>
      <c r="F35" s="66"/>
      <c r="G35" s="66"/>
      <c r="H35" s="66"/>
      <c r="I35" s="66"/>
      <c r="J35" s="66"/>
      <c r="K35" s="66"/>
      <c r="L35" s="42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5" customHeight="1">
      <c r="A36" s="29"/>
      <c r="B36" s="30"/>
      <c r="C36" s="29"/>
      <c r="D36" s="29"/>
      <c r="E36" s="29"/>
      <c r="F36" s="33" t="s">
        <v>34</v>
      </c>
      <c r="G36" s="29"/>
      <c r="H36" s="29"/>
      <c r="I36" s="33" t="s">
        <v>33</v>
      </c>
      <c r="J36" s="33" t="s">
        <v>35</v>
      </c>
      <c r="K36" s="29"/>
      <c r="L36" s="42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5" customHeight="1">
      <c r="A37" s="29"/>
      <c r="B37" s="30"/>
      <c r="C37" s="29"/>
      <c r="D37" s="99" t="s">
        <v>36</v>
      </c>
      <c r="E37" s="35" t="s">
        <v>37</v>
      </c>
      <c r="F37" s="104">
        <f>ROUND((SUM(BE126:BE134)),  2)</f>
        <v>0</v>
      </c>
      <c r="G37" s="105"/>
      <c r="H37" s="105"/>
      <c r="I37" s="106">
        <v>0.2</v>
      </c>
      <c r="J37" s="104">
        <f>ROUND(((SUM(BE126:BE134))*I37),  2)</f>
        <v>0</v>
      </c>
      <c r="K37" s="29"/>
      <c r="L37" s="42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14.45" customHeight="1">
      <c r="A38" s="29"/>
      <c r="B38" s="30"/>
      <c r="C38" s="29"/>
      <c r="D38" s="29"/>
      <c r="E38" s="35" t="s">
        <v>38</v>
      </c>
      <c r="F38" s="104">
        <f>ROUND((SUM(BF126:BF134)),  2)</f>
        <v>0</v>
      </c>
      <c r="G38" s="105"/>
      <c r="H38" s="105"/>
      <c r="I38" s="106">
        <v>0.2</v>
      </c>
      <c r="J38" s="104">
        <f>ROUND(((SUM(BF126:BF134))*I38),  2)</f>
        <v>0</v>
      </c>
      <c r="K38" s="29"/>
      <c r="L38" s="42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14.45" hidden="1" customHeight="1">
      <c r="A39" s="29"/>
      <c r="B39" s="30"/>
      <c r="C39" s="29"/>
      <c r="D39" s="29"/>
      <c r="E39" s="24" t="s">
        <v>39</v>
      </c>
      <c r="F39" s="107">
        <f>ROUND((SUM(BG126:BG134)),  2)</f>
        <v>0</v>
      </c>
      <c r="G39" s="29"/>
      <c r="H39" s="29"/>
      <c r="I39" s="108">
        <v>0.2</v>
      </c>
      <c r="J39" s="107">
        <f>0</f>
        <v>0</v>
      </c>
      <c r="K39" s="29"/>
      <c r="L39" s="42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5" hidden="1" customHeight="1">
      <c r="A40" s="29"/>
      <c r="B40" s="30"/>
      <c r="C40" s="29"/>
      <c r="D40" s="29"/>
      <c r="E40" s="24" t="s">
        <v>40</v>
      </c>
      <c r="F40" s="107">
        <f>ROUND((SUM(BH126:BH134)),  2)</f>
        <v>0</v>
      </c>
      <c r="G40" s="29"/>
      <c r="H40" s="29"/>
      <c r="I40" s="108">
        <v>0.2</v>
      </c>
      <c r="J40" s="107">
        <f>0</f>
        <v>0</v>
      </c>
      <c r="K40" s="29"/>
      <c r="L40" s="42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2" customFormat="1" ht="14.45" hidden="1" customHeight="1">
      <c r="A41" s="29"/>
      <c r="B41" s="30"/>
      <c r="C41" s="29"/>
      <c r="D41" s="29"/>
      <c r="E41" s="35" t="s">
        <v>41</v>
      </c>
      <c r="F41" s="104">
        <f>ROUND((SUM(BI126:BI134)),  2)</f>
        <v>0</v>
      </c>
      <c r="G41" s="105"/>
      <c r="H41" s="105"/>
      <c r="I41" s="106">
        <v>0</v>
      </c>
      <c r="J41" s="104">
        <f>0</f>
        <v>0</v>
      </c>
      <c r="K41" s="29"/>
      <c r="L41" s="42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</row>
    <row r="42" spans="1:31" s="2" customFormat="1" ht="6.95" customHeight="1">
      <c r="A42" s="29"/>
      <c r="B42" s="30"/>
      <c r="C42" s="29"/>
      <c r="D42" s="29"/>
      <c r="E42" s="29"/>
      <c r="F42" s="29"/>
      <c r="G42" s="29"/>
      <c r="H42" s="29"/>
      <c r="I42" s="29"/>
      <c r="J42" s="29"/>
      <c r="K42" s="29"/>
      <c r="L42" s="42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</row>
    <row r="43" spans="1:31" s="2" customFormat="1" ht="25.35" customHeight="1">
      <c r="A43" s="29"/>
      <c r="B43" s="30"/>
      <c r="C43" s="109"/>
      <c r="D43" s="110" t="s">
        <v>42</v>
      </c>
      <c r="E43" s="60"/>
      <c r="F43" s="60"/>
      <c r="G43" s="111" t="s">
        <v>43</v>
      </c>
      <c r="H43" s="112" t="s">
        <v>44</v>
      </c>
      <c r="I43" s="60"/>
      <c r="J43" s="113">
        <f>SUM(J34:J41)</f>
        <v>0</v>
      </c>
      <c r="K43" s="114"/>
      <c r="L43" s="42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</row>
    <row r="44" spans="1:31" s="2" customFormat="1" ht="14.45" customHeight="1">
      <c r="A44" s="29"/>
      <c r="B44" s="30"/>
      <c r="C44" s="29"/>
      <c r="D44" s="29"/>
      <c r="E44" s="29"/>
      <c r="F44" s="29"/>
      <c r="G44" s="29"/>
      <c r="H44" s="29"/>
      <c r="I44" s="29"/>
      <c r="J44" s="29"/>
      <c r="K44" s="29"/>
      <c r="L44" s="42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</row>
    <row r="45" spans="1:31" s="1" customFormat="1" ht="14.45" customHeight="1">
      <c r="B45" s="17"/>
      <c r="L45" s="17"/>
    </row>
    <row r="46" spans="1:31" s="1" customFormat="1" ht="14.45" customHeight="1">
      <c r="B46" s="17"/>
      <c r="L46" s="17"/>
    </row>
    <row r="47" spans="1:31" s="1" customFormat="1" ht="14.45" customHeight="1">
      <c r="B47" s="17"/>
      <c r="L47" s="17"/>
    </row>
    <row r="48" spans="1:31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2"/>
      <c r="D50" s="43" t="s">
        <v>45</v>
      </c>
      <c r="E50" s="44"/>
      <c r="F50" s="44"/>
      <c r="G50" s="43" t="s">
        <v>46</v>
      </c>
      <c r="H50" s="44"/>
      <c r="I50" s="44"/>
      <c r="J50" s="44"/>
      <c r="K50" s="44"/>
      <c r="L50" s="42"/>
    </row>
    <row r="51" spans="1:31" ht="11.25">
      <c r="B51" s="17"/>
      <c r="L51" s="17"/>
    </row>
    <row r="52" spans="1:31" ht="11.25">
      <c r="B52" s="17"/>
      <c r="L52" s="17"/>
    </row>
    <row r="53" spans="1:31" ht="11.25">
      <c r="B53" s="17"/>
      <c r="L53" s="17"/>
    </row>
    <row r="54" spans="1:31" ht="11.25">
      <c r="B54" s="17"/>
      <c r="L54" s="17"/>
    </row>
    <row r="55" spans="1:31" ht="11.25">
      <c r="B55" s="17"/>
      <c r="L55" s="17"/>
    </row>
    <row r="56" spans="1:31" ht="11.25">
      <c r="B56" s="17"/>
      <c r="L56" s="17"/>
    </row>
    <row r="57" spans="1:31" ht="11.25">
      <c r="B57" s="17"/>
      <c r="L57" s="17"/>
    </row>
    <row r="58" spans="1:31" ht="11.25">
      <c r="B58" s="17"/>
      <c r="L58" s="17"/>
    </row>
    <row r="59" spans="1:31" ht="11.25">
      <c r="B59" s="17"/>
      <c r="L59" s="17"/>
    </row>
    <row r="60" spans="1:31" ht="11.25">
      <c r="B60" s="17"/>
      <c r="L60" s="17"/>
    </row>
    <row r="61" spans="1:31" s="2" customFormat="1" ht="12.75">
      <c r="A61" s="29"/>
      <c r="B61" s="30"/>
      <c r="C61" s="29"/>
      <c r="D61" s="45" t="s">
        <v>47</v>
      </c>
      <c r="E61" s="32"/>
      <c r="F61" s="115" t="s">
        <v>48</v>
      </c>
      <c r="G61" s="45" t="s">
        <v>47</v>
      </c>
      <c r="H61" s="32"/>
      <c r="I61" s="32"/>
      <c r="J61" s="116" t="s">
        <v>48</v>
      </c>
      <c r="K61" s="32"/>
      <c r="L61" s="42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 ht="11.25">
      <c r="B62" s="17"/>
      <c r="L62" s="17"/>
    </row>
    <row r="63" spans="1:31" ht="11.25">
      <c r="B63" s="17"/>
      <c r="L63" s="17"/>
    </row>
    <row r="64" spans="1:31" ht="11.25">
      <c r="B64" s="17"/>
      <c r="L64" s="17"/>
    </row>
    <row r="65" spans="1:31" s="2" customFormat="1" ht="12.75">
      <c r="A65" s="29"/>
      <c r="B65" s="30"/>
      <c r="C65" s="29"/>
      <c r="D65" s="43" t="s">
        <v>49</v>
      </c>
      <c r="E65" s="46"/>
      <c r="F65" s="46"/>
      <c r="G65" s="43" t="s">
        <v>50</v>
      </c>
      <c r="H65" s="46"/>
      <c r="I65" s="46"/>
      <c r="J65" s="46"/>
      <c r="K65" s="46"/>
      <c r="L65" s="42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 ht="11.25">
      <c r="B66" s="17"/>
      <c r="L66" s="17"/>
    </row>
    <row r="67" spans="1:31" ht="11.25">
      <c r="B67" s="17"/>
      <c r="L67" s="17"/>
    </row>
    <row r="68" spans="1:31" ht="11.25">
      <c r="B68" s="17"/>
      <c r="L68" s="17"/>
    </row>
    <row r="69" spans="1:31" ht="11.25">
      <c r="B69" s="17"/>
      <c r="L69" s="17"/>
    </row>
    <row r="70" spans="1:31" ht="11.25">
      <c r="B70" s="17"/>
      <c r="L70" s="17"/>
    </row>
    <row r="71" spans="1:31" ht="11.25">
      <c r="B71" s="17"/>
      <c r="L71" s="17"/>
    </row>
    <row r="72" spans="1:31" ht="11.25">
      <c r="B72" s="17"/>
      <c r="L72" s="17"/>
    </row>
    <row r="73" spans="1:31" ht="11.25">
      <c r="B73" s="17"/>
      <c r="L73" s="17"/>
    </row>
    <row r="74" spans="1:31" ht="11.25">
      <c r="B74" s="17"/>
      <c r="L74" s="17"/>
    </row>
    <row r="75" spans="1:31" ht="11.25">
      <c r="B75" s="17"/>
      <c r="L75" s="17"/>
    </row>
    <row r="76" spans="1:31" s="2" customFormat="1" ht="12.75">
      <c r="A76" s="29"/>
      <c r="B76" s="30"/>
      <c r="C76" s="29"/>
      <c r="D76" s="45" t="s">
        <v>47</v>
      </c>
      <c r="E76" s="32"/>
      <c r="F76" s="115" t="s">
        <v>48</v>
      </c>
      <c r="G76" s="45" t="s">
        <v>47</v>
      </c>
      <c r="H76" s="32"/>
      <c r="I76" s="32"/>
      <c r="J76" s="116" t="s">
        <v>48</v>
      </c>
      <c r="K76" s="32"/>
      <c r="L76" s="42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7"/>
      <c r="C77" s="48"/>
      <c r="D77" s="48"/>
      <c r="E77" s="48"/>
      <c r="F77" s="48"/>
      <c r="G77" s="48"/>
      <c r="H77" s="48"/>
      <c r="I77" s="48"/>
      <c r="J77" s="48"/>
      <c r="K77" s="48"/>
      <c r="L77" s="42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31" s="2" customFormat="1" ht="6.95" hidden="1" customHeight="1">
      <c r="A81" s="29"/>
      <c r="B81" s="49"/>
      <c r="C81" s="50"/>
      <c r="D81" s="50"/>
      <c r="E81" s="50"/>
      <c r="F81" s="50"/>
      <c r="G81" s="50"/>
      <c r="H81" s="50"/>
      <c r="I81" s="50"/>
      <c r="J81" s="50"/>
      <c r="K81" s="50"/>
      <c r="L81" s="42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31" s="2" customFormat="1" ht="24.95" hidden="1" customHeight="1">
      <c r="A82" s="29"/>
      <c r="B82" s="30"/>
      <c r="C82" s="18" t="s">
        <v>95</v>
      </c>
      <c r="D82" s="29"/>
      <c r="E82" s="29"/>
      <c r="F82" s="29"/>
      <c r="G82" s="29"/>
      <c r="H82" s="29"/>
      <c r="I82" s="29"/>
      <c r="J82" s="29"/>
      <c r="K82" s="29"/>
      <c r="L82" s="42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31" s="2" customFormat="1" ht="6.95" hidden="1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2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31" s="2" customFormat="1" ht="12" hidden="1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42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31" s="2" customFormat="1" ht="16.5" hidden="1" customHeight="1">
      <c r="A85" s="29"/>
      <c r="B85" s="30"/>
      <c r="C85" s="29"/>
      <c r="D85" s="29"/>
      <c r="E85" s="220" t="str">
        <f>E7</f>
        <v>Open Sports Center - Multifunkčné centrum</v>
      </c>
      <c r="F85" s="221"/>
      <c r="G85" s="221"/>
      <c r="H85" s="221"/>
      <c r="I85" s="29"/>
      <c r="J85" s="29"/>
      <c r="K85" s="29"/>
      <c r="L85" s="42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31" s="1" customFormat="1" ht="12" hidden="1" customHeight="1">
      <c r="B86" s="17"/>
      <c r="C86" s="24" t="s">
        <v>88</v>
      </c>
      <c r="L86" s="17"/>
    </row>
    <row r="87" spans="1:31" s="1" customFormat="1" ht="16.5" hidden="1" customHeight="1">
      <c r="B87" s="17"/>
      <c r="E87" s="220" t="s">
        <v>89</v>
      </c>
      <c r="F87" s="177"/>
      <c r="G87" s="177"/>
      <c r="H87" s="177"/>
      <c r="L87" s="17"/>
    </row>
    <row r="88" spans="1:31" s="1" customFormat="1" ht="12" hidden="1" customHeight="1">
      <c r="B88" s="17"/>
      <c r="C88" s="24" t="s">
        <v>90</v>
      </c>
      <c r="L88" s="17"/>
    </row>
    <row r="89" spans="1:31" s="2" customFormat="1" ht="16.5" hidden="1" customHeight="1">
      <c r="A89" s="29"/>
      <c r="B89" s="30"/>
      <c r="C89" s="29"/>
      <c r="D89" s="29"/>
      <c r="E89" s="222" t="s">
        <v>91</v>
      </c>
      <c r="F89" s="223"/>
      <c r="G89" s="223"/>
      <c r="H89" s="223"/>
      <c r="I89" s="29"/>
      <c r="J89" s="29"/>
      <c r="K89" s="29"/>
      <c r="L89" s="42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31" s="2" customFormat="1" ht="12" hidden="1" customHeight="1">
      <c r="A90" s="29"/>
      <c r="B90" s="30"/>
      <c r="C90" s="24" t="s">
        <v>92</v>
      </c>
      <c r="D90" s="29"/>
      <c r="E90" s="29"/>
      <c r="F90" s="29"/>
      <c r="G90" s="29"/>
      <c r="H90" s="29"/>
      <c r="I90" s="29"/>
      <c r="J90" s="29"/>
      <c r="K90" s="29"/>
      <c r="L90" s="42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31" s="2" customFormat="1" ht="16.5" hidden="1" customHeight="1">
      <c r="A91" s="29"/>
      <c r="B91" s="30"/>
      <c r="C91" s="29"/>
      <c r="D91" s="29"/>
      <c r="E91" s="195" t="str">
        <f>E13</f>
        <v>1 - SO 01   ASR</v>
      </c>
      <c r="F91" s="223"/>
      <c r="G91" s="223"/>
      <c r="H91" s="223"/>
      <c r="I91" s="29"/>
      <c r="J91" s="29"/>
      <c r="K91" s="29"/>
      <c r="L91" s="42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31" s="2" customFormat="1" ht="6.95" hidden="1" customHeight="1">
      <c r="A92" s="29"/>
      <c r="B92" s="30"/>
      <c r="C92" s="29"/>
      <c r="D92" s="29"/>
      <c r="E92" s="29"/>
      <c r="F92" s="29"/>
      <c r="G92" s="29"/>
      <c r="H92" s="29"/>
      <c r="I92" s="29"/>
      <c r="J92" s="29"/>
      <c r="K92" s="29"/>
      <c r="L92" s="42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31" s="2" customFormat="1" ht="12" hidden="1" customHeight="1">
      <c r="A93" s="29"/>
      <c r="B93" s="30"/>
      <c r="C93" s="24" t="s">
        <v>18</v>
      </c>
      <c r="D93" s="29"/>
      <c r="E93" s="29"/>
      <c r="F93" s="22" t="str">
        <f>F16</f>
        <v>Snina</v>
      </c>
      <c r="G93" s="29"/>
      <c r="H93" s="29"/>
      <c r="I93" s="24" t="s">
        <v>20</v>
      </c>
      <c r="J93" s="55">
        <f>IF(J16="","",J16)</f>
        <v>44790</v>
      </c>
      <c r="K93" s="29"/>
      <c r="L93" s="42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31" s="2" customFormat="1" ht="6.95" hidden="1" customHeight="1">
      <c r="A94" s="29"/>
      <c r="B94" s="30"/>
      <c r="C94" s="29"/>
      <c r="D94" s="29"/>
      <c r="E94" s="29"/>
      <c r="F94" s="29"/>
      <c r="G94" s="29"/>
      <c r="H94" s="29"/>
      <c r="I94" s="29"/>
      <c r="J94" s="29"/>
      <c r="K94" s="29"/>
      <c r="L94" s="42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31" s="2" customFormat="1" ht="15.2" hidden="1" customHeight="1">
      <c r="A95" s="29"/>
      <c r="B95" s="30"/>
      <c r="C95" s="24" t="s">
        <v>21</v>
      </c>
      <c r="D95" s="29"/>
      <c r="E95" s="29"/>
      <c r="F95" s="22" t="str">
        <f>E19</f>
        <v>Mesto Snina, Strojárska 2060/95, 069 01 Snina</v>
      </c>
      <c r="G95" s="29"/>
      <c r="H95" s="29"/>
      <c r="I95" s="24" t="s">
        <v>27</v>
      </c>
      <c r="J95" s="27" t="str">
        <f>E25</f>
        <v xml:space="preserve"> </v>
      </c>
      <c r="K95" s="29"/>
      <c r="L95" s="42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31" s="2" customFormat="1" ht="15.2" hidden="1" customHeight="1">
      <c r="A96" s="29"/>
      <c r="B96" s="30"/>
      <c r="C96" s="24" t="s">
        <v>25</v>
      </c>
      <c r="D96" s="29"/>
      <c r="E96" s="29"/>
      <c r="F96" s="22" t="str">
        <f>IF(E22="","",E22)</f>
        <v>Vyplň údaj</v>
      </c>
      <c r="G96" s="29"/>
      <c r="H96" s="29"/>
      <c r="I96" s="24" t="s">
        <v>30</v>
      </c>
      <c r="J96" s="27" t="str">
        <f>E28</f>
        <v xml:space="preserve"> </v>
      </c>
      <c r="K96" s="29"/>
      <c r="L96" s="42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</row>
    <row r="97" spans="1:47" s="2" customFormat="1" ht="10.35" hidden="1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42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</row>
    <row r="98" spans="1:47" s="2" customFormat="1" ht="29.25" hidden="1" customHeight="1">
      <c r="A98" s="29"/>
      <c r="B98" s="30"/>
      <c r="C98" s="117" t="s">
        <v>96</v>
      </c>
      <c r="D98" s="109"/>
      <c r="E98" s="109"/>
      <c r="F98" s="109"/>
      <c r="G98" s="109"/>
      <c r="H98" s="109"/>
      <c r="I98" s="109"/>
      <c r="J98" s="118" t="s">
        <v>97</v>
      </c>
      <c r="K98" s="109"/>
      <c r="L98" s="42"/>
      <c r="S98" s="29"/>
      <c r="T98" s="29"/>
      <c r="U98" s="29"/>
      <c r="V98" s="29"/>
      <c r="W98" s="29"/>
      <c r="X98" s="29"/>
      <c r="Y98" s="29"/>
      <c r="Z98" s="29"/>
      <c r="AA98" s="29"/>
      <c r="AB98" s="29"/>
      <c r="AC98" s="29"/>
      <c r="AD98" s="29"/>
      <c r="AE98" s="29"/>
    </row>
    <row r="99" spans="1:47" s="2" customFormat="1" ht="10.35" hidden="1" customHeight="1">
      <c r="A99" s="29"/>
      <c r="B99" s="30"/>
      <c r="C99" s="29"/>
      <c r="D99" s="29"/>
      <c r="E99" s="29"/>
      <c r="F99" s="29"/>
      <c r="G99" s="29"/>
      <c r="H99" s="29"/>
      <c r="I99" s="29"/>
      <c r="J99" s="29"/>
      <c r="K99" s="29"/>
      <c r="L99" s="42"/>
      <c r="S99" s="29"/>
      <c r="T99" s="29"/>
      <c r="U99" s="29"/>
      <c r="V99" s="29"/>
      <c r="W99" s="29"/>
      <c r="X99" s="29"/>
      <c r="Y99" s="29"/>
      <c r="Z99" s="29"/>
      <c r="AA99" s="29"/>
      <c r="AB99" s="29"/>
      <c r="AC99" s="29"/>
      <c r="AD99" s="29"/>
      <c r="AE99" s="29"/>
    </row>
    <row r="100" spans="1:47" s="2" customFormat="1" ht="22.9" hidden="1" customHeight="1">
      <c r="A100" s="29"/>
      <c r="B100" s="30"/>
      <c r="C100" s="119" t="s">
        <v>98</v>
      </c>
      <c r="D100" s="29"/>
      <c r="E100" s="29"/>
      <c r="F100" s="29"/>
      <c r="G100" s="29"/>
      <c r="H100" s="29"/>
      <c r="I100" s="29"/>
      <c r="J100" s="71">
        <f>J126</f>
        <v>0</v>
      </c>
      <c r="K100" s="29"/>
      <c r="L100" s="42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  <c r="AU100" s="14" t="s">
        <v>99</v>
      </c>
    </row>
    <row r="101" spans="1:47" s="9" customFormat="1" ht="24.95" hidden="1" customHeight="1">
      <c r="B101" s="120"/>
      <c r="D101" s="121" t="s">
        <v>100</v>
      </c>
      <c r="E101" s="122"/>
      <c r="F101" s="122"/>
      <c r="G101" s="122"/>
      <c r="H101" s="122"/>
      <c r="I101" s="122"/>
      <c r="J101" s="123">
        <f>J127</f>
        <v>0</v>
      </c>
      <c r="L101" s="120"/>
    </row>
    <row r="102" spans="1:47" s="10" customFormat="1" ht="19.899999999999999" hidden="1" customHeight="1">
      <c r="B102" s="124"/>
      <c r="D102" s="125" t="s">
        <v>101</v>
      </c>
      <c r="E102" s="126"/>
      <c r="F102" s="126"/>
      <c r="G102" s="126"/>
      <c r="H102" s="126"/>
      <c r="I102" s="126"/>
      <c r="J102" s="127">
        <f>J128</f>
        <v>0</v>
      </c>
      <c r="L102" s="124"/>
    </row>
    <row r="103" spans="1:47" s="2" customFormat="1" ht="21.75" hidden="1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42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47" s="2" customFormat="1" ht="6.95" hidden="1" customHeight="1">
      <c r="A104" s="29"/>
      <c r="B104" s="47"/>
      <c r="C104" s="48"/>
      <c r="D104" s="48"/>
      <c r="E104" s="48"/>
      <c r="F104" s="48"/>
      <c r="G104" s="48"/>
      <c r="H104" s="48"/>
      <c r="I104" s="48"/>
      <c r="J104" s="48"/>
      <c r="K104" s="48"/>
      <c r="L104" s="42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5" spans="1:47" ht="11.25" hidden="1"/>
    <row r="106" spans="1:47" ht="11.25" hidden="1"/>
    <row r="107" spans="1:47" ht="11.25" hidden="1"/>
    <row r="108" spans="1:47" s="2" customFormat="1" ht="6.95" customHeight="1">
      <c r="A108" s="29"/>
      <c r="B108" s="49"/>
      <c r="C108" s="50"/>
      <c r="D108" s="50"/>
      <c r="E108" s="50"/>
      <c r="F108" s="50"/>
      <c r="G108" s="50"/>
      <c r="H108" s="50"/>
      <c r="I108" s="50"/>
      <c r="J108" s="50"/>
      <c r="K108" s="50"/>
      <c r="L108" s="42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47" s="2" customFormat="1" ht="24.95" customHeight="1">
      <c r="A109" s="29"/>
      <c r="B109" s="30"/>
      <c r="C109" s="18" t="s">
        <v>102</v>
      </c>
      <c r="D109" s="29"/>
      <c r="E109" s="29"/>
      <c r="F109" s="29"/>
      <c r="G109" s="29"/>
      <c r="H109" s="29"/>
      <c r="I109" s="29"/>
      <c r="J109" s="29"/>
      <c r="K109" s="29"/>
      <c r="L109" s="42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47" s="2" customFormat="1" ht="6.95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42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47" s="2" customFormat="1" ht="12" customHeight="1">
      <c r="A111" s="29"/>
      <c r="B111" s="30"/>
      <c r="C111" s="24" t="s">
        <v>14</v>
      </c>
      <c r="D111" s="29"/>
      <c r="E111" s="29"/>
      <c r="F111" s="29"/>
      <c r="G111" s="29"/>
      <c r="H111" s="29"/>
      <c r="I111" s="29"/>
      <c r="J111" s="29"/>
      <c r="K111" s="29"/>
      <c r="L111" s="42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47" s="2" customFormat="1" ht="16.5" customHeight="1">
      <c r="A112" s="29"/>
      <c r="B112" s="30"/>
      <c r="C112" s="29"/>
      <c r="D112" s="29"/>
      <c r="E112" s="220" t="str">
        <f>E7</f>
        <v>Open Sports Center - Multifunkčné centrum</v>
      </c>
      <c r="F112" s="221"/>
      <c r="G112" s="221"/>
      <c r="H112" s="221"/>
      <c r="I112" s="29"/>
      <c r="J112" s="29"/>
      <c r="K112" s="29"/>
      <c r="L112" s="42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1" customFormat="1" ht="12" customHeight="1">
      <c r="B113" s="17"/>
      <c r="C113" s="24" t="s">
        <v>88</v>
      </c>
      <c r="L113" s="17"/>
    </row>
    <row r="114" spans="1:63" s="1" customFormat="1" ht="16.5" customHeight="1">
      <c r="B114" s="17"/>
      <c r="E114" s="220" t="s">
        <v>76</v>
      </c>
      <c r="F114" s="177"/>
      <c r="G114" s="177"/>
      <c r="H114" s="177"/>
      <c r="L114" s="17"/>
    </row>
    <row r="115" spans="1:63" s="1" customFormat="1" ht="12" customHeight="1">
      <c r="B115" s="17"/>
      <c r="C115" s="24" t="s">
        <v>90</v>
      </c>
      <c r="L115" s="17"/>
    </row>
    <row r="116" spans="1:63" s="2" customFormat="1" ht="16.5" customHeight="1">
      <c r="A116" s="29"/>
      <c r="B116" s="30"/>
      <c r="C116" s="29"/>
      <c r="D116" s="29"/>
      <c r="E116" s="222" t="s">
        <v>76</v>
      </c>
      <c r="F116" s="223"/>
      <c r="G116" s="223"/>
      <c r="H116" s="223"/>
      <c r="I116" s="29"/>
      <c r="J116" s="29"/>
      <c r="K116" s="29"/>
      <c r="L116" s="42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12" customHeight="1">
      <c r="A117" s="29"/>
      <c r="B117" s="30"/>
      <c r="C117" s="24" t="s">
        <v>92</v>
      </c>
      <c r="D117" s="29"/>
      <c r="E117" s="29"/>
      <c r="F117" s="29"/>
      <c r="G117" s="29"/>
      <c r="H117" s="29"/>
      <c r="I117" s="29"/>
      <c r="J117" s="29"/>
      <c r="K117" s="29"/>
      <c r="L117" s="42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6.5" customHeight="1">
      <c r="A118" s="29"/>
      <c r="B118" s="30"/>
      <c r="C118" s="29"/>
      <c r="D118" s="29"/>
      <c r="E118" s="195" t="str">
        <f>E13</f>
        <v>1 - SO 01   ASR</v>
      </c>
      <c r="F118" s="223"/>
      <c r="G118" s="223"/>
      <c r="H118" s="223"/>
      <c r="I118" s="29"/>
      <c r="J118" s="29"/>
      <c r="K118" s="29"/>
      <c r="L118" s="42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6.9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2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2" customHeight="1">
      <c r="A120" s="29"/>
      <c r="B120" s="30"/>
      <c r="C120" s="24" t="s">
        <v>18</v>
      </c>
      <c r="D120" s="29"/>
      <c r="E120" s="29"/>
      <c r="F120" s="22" t="str">
        <f>F16</f>
        <v>Snina</v>
      </c>
      <c r="G120" s="29"/>
      <c r="H120" s="29"/>
      <c r="I120" s="24" t="s">
        <v>20</v>
      </c>
      <c r="J120" s="55">
        <f>IF(J16="","",J16)</f>
        <v>44790</v>
      </c>
      <c r="K120" s="29"/>
      <c r="L120" s="42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6.9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2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15.2" customHeight="1">
      <c r="A122" s="29"/>
      <c r="B122" s="30"/>
      <c r="C122" s="24" t="s">
        <v>21</v>
      </c>
      <c r="D122" s="29"/>
      <c r="E122" s="29"/>
      <c r="F122" s="22" t="str">
        <f>E19</f>
        <v>Mesto Snina, Strojárska 2060/95, 069 01 Snina</v>
      </c>
      <c r="G122" s="29"/>
      <c r="H122" s="29"/>
      <c r="I122" s="24" t="s">
        <v>27</v>
      </c>
      <c r="J122" s="27" t="str">
        <f>E25</f>
        <v xml:space="preserve"> </v>
      </c>
      <c r="K122" s="29"/>
      <c r="L122" s="42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15.2" customHeight="1">
      <c r="A123" s="29"/>
      <c r="B123" s="30"/>
      <c r="C123" s="24" t="s">
        <v>25</v>
      </c>
      <c r="D123" s="29"/>
      <c r="E123" s="29"/>
      <c r="F123" s="22" t="str">
        <f>IF(E22="","",E22)</f>
        <v>Vyplň údaj</v>
      </c>
      <c r="G123" s="29"/>
      <c r="H123" s="29"/>
      <c r="I123" s="24" t="s">
        <v>30</v>
      </c>
      <c r="J123" s="27" t="str">
        <f>E28</f>
        <v xml:space="preserve"> </v>
      </c>
      <c r="K123" s="29"/>
      <c r="L123" s="42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0.3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2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11" customFormat="1" ht="29.25" customHeight="1">
      <c r="A125" s="128"/>
      <c r="B125" s="129"/>
      <c r="C125" s="130" t="s">
        <v>103</v>
      </c>
      <c r="D125" s="131" t="s">
        <v>57</v>
      </c>
      <c r="E125" s="131" t="s">
        <v>53</v>
      </c>
      <c r="F125" s="131" t="s">
        <v>54</v>
      </c>
      <c r="G125" s="131" t="s">
        <v>104</v>
      </c>
      <c r="H125" s="131" t="s">
        <v>105</v>
      </c>
      <c r="I125" s="131" t="s">
        <v>106</v>
      </c>
      <c r="J125" s="132" t="s">
        <v>97</v>
      </c>
      <c r="K125" s="133" t="s">
        <v>107</v>
      </c>
      <c r="L125" s="134"/>
      <c r="M125" s="62" t="s">
        <v>1</v>
      </c>
      <c r="N125" s="63" t="s">
        <v>36</v>
      </c>
      <c r="O125" s="63" t="s">
        <v>108</v>
      </c>
      <c r="P125" s="63" t="s">
        <v>109</v>
      </c>
      <c r="Q125" s="63" t="s">
        <v>110</v>
      </c>
      <c r="R125" s="63" t="s">
        <v>111</v>
      </c>
      <c r="S125" s="63" t="s">
        <v>112</v>
      </c>
      <c r="T125" s="64" t="s">
        <v>113</v>
      </c>
      <c r="U125" s="128"/>
      <c r="V125" s="128"/>
      <c r="W125" s="128"/>
      <c r="X125" s="128"/>
      <c r="Y125" s="128"/>
      <c r="Z125" s="128"/>
      <c r="AA125" s="128"/>
      <c r="AB125" s="128"/>
      <c r="AC125" s="128"/>
      <c r="AD125" s="128"/>
      <c r="AE125" s="128"/>
    </row>
    <row r="126" spans="1:63" s="2" customFormat="1" ht="22.9" customHeight="1">
      <c r="A126" s="29"/>
      <c r="B126" s="30"/>
      <c r="C126" s="69" t="s">
        <v>98</v>
      </c>
      <c r="D126" s="29"/>
      <c r="E126" s="29"/>
      <c r="F126" s="29"/>
      <c r="G126" s="29"/>
      <c r="H126" s="29"/>
      <c r="I126" s="29"/>
      <c r="J126" s="135">
        <f>BK126</f>
        <v>0</v>
      </c>
      <c r="K126" s="29"/>
      <c r="L126" s="30"/>
      <c r="M126" s="65"/>
      <c r="N126" s="56"/>
      <c r="O126" s="66"/>
      <c r="P126" s="136">
        <f>P127</f>
        <v>0</v>
      </c>
      <c r="Q126" s="66"/>
      <c r="R126" s="136">
        <f>R127</f>
        <v>1.6899999999999999E-3</v>
      </c>
      <c r="S126" s="66"/>
      <c r="T126" s="137">
        <f>T127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71</v>
      </c>
      <c r="AU126" s="14" t="s">
        <v>99</v>
      </c>
      <c r="BK126" s="138">
        <f>BK127</f>
        <v>0</v>
      </c>
    </row>
    <row r="127" spans="1:63" s="12" customFormat="1" ht="25.9" customHeight="1">
      <c r="B127" s="139"/>
      <c r="D127" s="140" t="s">
        <v>71</v>
      </c>
      <c r="E127" s="141" t="s">
        <v>114</v>
      </c>
      <c r="F127" s="141" t="s">
        <v>115</v>
      </c>
      <c r="I127" s="142"/>
      <c r="J127" s="143">
        <f>BK127</f>
        <v>0</v>
      </c>
      <c r="L127" s="139"/>
      <c r="M127" s="144"/>
      <c r="N127" s="145"/>
      <c r="O127" s="145"/>
      <c r="P127" s="146">
        <f>P128</f>
        <v>0</v>
      </c>
      <c r="Q127" s="145"/>
      <c r="R127" s="146">
        <f>R128</f>
        <v>1.6899999999999999E-3</v>
      </c>
      <c r="S127" s="145"/>
      <c r="T127" s="147">
        <f>T128</f>
        <v>0</v>
      </c>
      <c r="AR127" s="140" t="s">
        <v>81</v>
      </c>
      <c r="AT127" s="148" t="s">
        <v>71</v>
      </c>
      <c r="AU127" s="148" t="s">
        <v>72</v>
      </c>
      <c r="AY127" s="140" t="s">
        <v>116</v>
      </c>
      <c r="BK127" s="149">
        <f>BK128</f>
        <v>0</v>
      </c>
    </row>
    <row r="128" spans="1:63" s="12" customFormat="1" ht="22.9" customHeight="1">
      <c r="B128" s="139"/>
      <c r="D128" s="140" t="s">
        <v>71</v>
      </c>
      <c r="E128" s="150" t="s">
        <v>117</v>
      </c>
      <c r="F128" s="150" t="s">
        <v>118</v>
      </c>
      <c r="I128" s="142"/>
      <c r="J128" s="151">
        <f>BK128</f>
        <v>0</v>
      </c>
      <c r="L128" s="139"/>
      <c r="M128" s="144"/>
      <c r="N128" s="145"/>
      <c r="O128" s="145"/>
      <c r="P128" s="146">
        <f>SUM(P129:P134)</f>
        <v>0</v>
      </c>
      <c r="Q128" s="145"/>
      <c r="R128" s="146">
        <f>SUM(R129:R134)</f>
        <v>1.6899999999999999E-3</v>
      </c>
      <c r="S128" s="145"/>
      <c r="T128" s="147">
        <f>SUM(T129:T134)</f>
        <v>0</v>
      </c>
      <c r="AR128" s="140" t="s">
        <v>81</v>
      </c>
      <c r="AT128" s="148" t="s">
        <v>71</v>
      </c>
      <c r="AU128" s="148" t="s">
        <v>78</v>
      </c>
      <c r="AY128" s="140" t="s">
        <v>116</v>
      </c>
      <c r="BK128" s="149">
        <f>SUM(BK129:BK134)</f>
        <v>0</v>
      </c>
    </row>
    <row r="129" spans="1:65" s="2" customFormat="1" ht="24.2" customHeight="1">
      <c r="A129" s="29"/>
      <c r="B129" s="152"/>
      <c r="C129" s="153" t="s">
        <v>78</v>
      </c>
      <c r="D129" s="226" t="s">
        <v>119</v>
      </c>
      <c r="E129" s="154" t="s">
        <v>120</v>
      </c>
      <c r="F129" s="155" t="s">
        <v>121</v>
      </c>
      <c r="G129" s="156" t="s">
        <v>122</v>
      </c>
      <c r="H129" s="157">
        <v>1</v>
      </c>
      <c r="I129" s="158"/>
      <c r="J129" s="159">
        <f t="shared" ref="J129:J134" si="0">ROUND(I129*H129,2)</f>
        <v>0</v>
      </c>
      <c r="K129" s="160"/>
      <c r="L129" s="30"/>
      <c r="M129" s="161" t="s">
        <v>1</v>
      </c>
      <c r="N129" s="162" t="s">
        <v>38</v>
      </c>
      <c r="O129" s="58"/>
      <c r="P129" s="163">
        <f t="shared" ref="P129:P134" si="1">O129*H129</f>
        <v>0</v>
      </c>
      <c r="Q129" s="163">
        <v>4.0999999999999999E-4</v>
      </c>
      <c r="R129" s="163">
        <f t="shared" ref="R129:R134" si="2">Q129*H129</f>
        <v>4.0999999999999999E-4</v>
      </c>
      <c r="S129" s="163">
        <v>0</v>
      </c>
      <c r="T129" s="164">
        <f t="shared" ref="T129:T134" si="3"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65" t="s">
        <v>123</v>
      </c>
      <c r="AT129" s="165" t="s">
        <v>119</v>
      </c>
      <c r="AU129" s="165" t="s">
        <v>81</v>
      </c>
      <c r="AY129" s="14" t="s">
        <v>116</v>
      </c>
      <c r="BE129" s="166">
        <f t="shared" ref="BE129:BE134" si="4">IF(N129="základná",J129,0)</f>
        <v>0</v>
      </c>
      <c r="BF129" s="166">
        <f t="shared" ref="BF129:BF134" si="5">IF(N129="znížená",J129,0)</f>
        <v>0</v>
      </c>
      <c r="BG129" s="166">
        <f t="shared" ref="BG129:BG134" si="6">IF(N129="zákl. prenesená",J129,0)</f>
        <v>0</v>
      </c>
      <c r="BH129" s="166">
        <f t="shared" ref="BH129:BH134" si="7">IF(N129="zníž. prenesená",J129,0)</f>
        <v>0</v>
      </c>
      <c r="BI129" s="166">
        <f t="shared" ref="BI129:BI134" si="8">IF(N129="nulová",J129,0)</f>
        <v>0</v>
      </c>
      <c r="BJ129" s="14" t="s">
        <v>81</v>
      </c>
      <c r="BK129" s="166">
        <f t="shared" ref="BK129:BK134" si="9">ROUND(I129*H129,2)</f>
        <v>0</v>
      </c>
      <c r="BL129" s="14" t="s">
        <v>123</v>
      </c>
      <c r="BM129" s="165" t="s">
        <v>124</v>
      </c>
    </row>
    <row r="130" spans="1:65" s="2" customFormat="1" ht="24.2" customHeight="1">
      <c r="A130" s="29"/>
      <c r="B130" s="152"/>
      <c r="C130" s="153" t="s">
        <v>81</v>
      </c>
      <c r="D130" s="226" t="s">
        <v>119</v>
      </c>
      <c r="E130" s="154" t="s">
        <v>125</v>
      </c>
      <c r="F130" s="155" t="s">
        <v>126</v>
      </c>
      <c r="G130" s="156" t="s">
        <v>122</v>
      </c>
      <c r="H130" s="157">
        <v>1</v>
      </c>
      <c r="I130" s="158"/>
      <c r="J130" s="159">
        <f t="shared" si="0"/>
        <v>0</v>
      </c>
      <c r="K130" s="160"/>
      <c r="L130" s="30"/>
      <c r="M130" s="161" t="s">
        <v>1</v>
      </c>
      <c r="N130" s="162" t="s">
        <v>38</v>
      </c>
      <c r="O130" s="58"/>
      <c r="P130" s="163">
        <f t="shared" si="1"/>
        <v>0</v>
      </c>
      <c r="Q130" s="163">
        <v>4.0999999999999999E-4</v>
      </c>
      <c r="R130" s="163">
        <f t="shared" si="2"/>
        <v>4.0999999999999999E-4</v>
      </c>
      <c r="S130" s="163">
        <v>0</v>
      </c>
      <c r="T130" s="164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65" t="s">
        <v>123</v>
      </c>
      <c r="AT130" s="165" t="s">
        <v>119</v>
      </c>
      <c r="AU130" s="165" t="s">
        <v>81</v>
      </c>
      <c r="AY130" s="14" t="s">
        <v>116</v>
      </c>
      <c r="BE130" s="166">
        <f t="shared" si="4"/>
        <v>0</v>
      </c>
      <c r="BF130" s="166">
        <f t="shared" si="5"/>
        <v>0</v>
      </c>
      <c r="BG130" s="166">
        <f t="shared" si="6"/>
        <v>0</v>
      </c>
      <c r="BH130" s="166">
        <f t="shared" si="7"/>
        <v>0</v>
      </c>
      <c r="BI130" s="166">
        <f t="shared" si="8"/>
        <v>0</v>
      </c>
      <c r="BJ130" s="14" t="s">
        <v>81</v>
      </c>
      <c r="BK130" s="166">
        <f t="shared" si="9"/>
        <v>0</v>
      </c>
      <c r="BL130" s="14" t="s">
        <v>123</v>
      </c>
      <c r="BM130" s="165" t="s">
        <v>127</v>
      </c>
    </row>
    <row r="131" spans="1:65" s="2" customFormat="1" ht="24.2" customHeight="1">
      <c r="A131" s="29"/>
      <c r="B131" s="152"/>
      <c r="C131" s="153" t="s">
        <v>85</v>
      </c>
      <c r="D131" s="226" t="s">
        <v>119</v>
      </c>
      <c r="E131" s="154" t="s">
        <v>128</v>
      </c>
      <c r="F131" s="155" t="s">
        <v>129</v>
      </c>
      <c r="G131" s="156" t="s">
        <v>122</v>
      </c>
      <c r="H131" s="157">
        <v>1</v>
      </c>
      <c r="I131" s="158"/>
      <c r="J131" s="159">
        <f t="shared" si="0"/>
        <v>0</v>
      </c>
      <c r="K131" s="160"/>
      <c r="L131" s="30"/>
      <c r="M131" s="161" t="s">
        <v>1</v>
      </c>
      <c r="N131" s="162" t="s">
        <v>38</v>
      </c>
      <c r="O131" s="58"/>
      <c r="P131" s="163">
        <f t="shared" si="1"/>
        <v>0</v>
      </c>
      <c r="Q131" s="163">
        <v>4.0999999999999999E-4</v>
      </c>
      <c r="R131" s="163">
        <f t="shared" si="2"/>
        <v>4.0999999999999999E-4</v>
      </c>
      <c r="S131" s="163">
        <v>0</v>
      </c>
      <c r="T131" s="164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65" t="s">
        <v>123</v>
      </c>
      <c r="AT131" s="165" t="s">
        <v>119</v>
      </c>
      <c r="AU131" s="165" t="s">
        <v>81</v>
      </c>
      <c r="AY131" s="14" t="s">
        <v>116</v>
      </c>
      <c r="BE131" s="166">
        <f t="shared" si="4"/>
        <v>0</v>
      </c>
      <c r="BF131" s="166">
        <f t="shared" si="5"/>
        <v>0</v>
      </c>
      <c r="BG131" s="166">
        <f t="shared" si="6"/>
        <v>0</v>
      </c>
      <c r="BH131" s="166">
        <f t="shared" si="7"/>
        <v>0</v>
      </c>
      <c r="BI131" s="166">
        <f t="shared" si="8"/>
        <v>0</v>
      </c>
      <c r="BJ131" s="14" t="s">
        <v>81</v>
      </c>
      <c r="BK131" s="166">
        <f t="shared" si="9"/>
        <v>0</v>
      </c>
      <c r="BL131" s="14" t="s">
        <v>123</v>
      </c>
      <c r="BM131" s="165" t="s">
        <v>130</v>
      </c>
    </row>
    <row r="132" spans="1:65" s="2" customFormat="1" ht="24.2" customHeight="1">
      <c r="A132" s="29"/>
      <c r="B132" s="152"/>
      <c r="C132" s="153" t="s">
        <v>131</v>
      </c>
      <c r="D132" s="226" t="s">
        <v>119</v>
      </c>
      <c r="E132" s="154" t="s">
        <v>132</v>
      </c>
      <c r="F132" s="155" t="s">
        <v>133</v>
      </c>
      <c r="G132" s="156" t="s">
        <v>122</v>
      </c>
      <c r="H132" s="157">
        <v>1</v>
      </c>
      <c r="I132" s="158"/>
      <c r="J132" s="159">
        <f t="shared" si="0"/>
        <v>0</v>
      </c>
      <c r="K132" s="160"/>
      <c r="L132" s="30"/>
      <c r="M132" s="161" t="s">
        <v>1</v>
      </c>
      <c r="N132" s="162" t="s">
        <v>38</v>
      </c>
      <c r="O132" s="58"/>
      <c r="P132" s="163">
        <f t="shared" si="1"/>
        <v>0</v>
      </c>
      <c r="Q132" s="163">
        <v>4.0999999999999999E-4</v>
      </c>
      <c r="R132" s="163">
        <f t="shared" si="2"/>
        <v>4.0999999999999999E-4</v>
      </c>
      <c r="S132" s="163">
        <v>0</v>
      </c>
      <c r="T132" s="164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65" t="s">
        <v>123</v>
      </c>
      <c r="AT132" s="165" t="s">
        <v>119</v>
      </c>
      <c r="AU132" s="165" t="s">
        <v>81</v>
      </c>
      <c r="AY132" s="14" t="s">
        <v>116</v>
      </c>
      <c r="BE132" s="166">
        <f t="shared" si="4"/>
        <v>0</v>
      </c>
      <c r="BF132" s="166">
        <f t="shared" si="5"/>
        <v>0</v>
      </c>
      <c r="BG132" s="166">
        <f t="shared" si="6"/>
        <v>0</v>
      </c>
      <c r="BH132" s="166">
        <f t="shared" si="7"/>
        <v>0</v>
      </c>
      <c r="BI132" s="166">
        <f t="shared" si="8"/>
        <v>0</v>
      </c>
      <c r="BJ132" s="14" t="s">
        <v>81</v>
      </c>
      <c r="BK132" s="166">
        <f t="shared" si="9"/>
        <v>0</v>
      </c>
      <c r="BL132" s="14" t="s">
        <v>123</v>
      </c>
      <c r="BM132" s="165" t="s">
        <v>134</v>
      </c>
    </row>
    <row r="133" spans="1:65" s="2" customFormat="1" ht="24.2" customHeight="1">
      <c r="A133" s="29"/>
      <c r="B133" s="152"/>
      <c r="C133" s="153" t="s">
        <v>135</v>
      </c>
      <c r="D133" s="226" t="s">
        <v>119</v>
      </c>
      <c r="E133" s="154" t="s">
        <v>136</v>
      </c>
      <c r="F133" s="155" t="s">
        <v>137</v>
      </c>
      <c r="G133" s="156" t="s">
        <v>138</v>
      </c>
      <c r="H133" s="157">
        <v>1</v>
      </c>
      <c r="I133" s="158"/>
      <c r="J133" s="159">
        <f t="shared" si="0"/>
        <v>0</v>
      </c>
      <c r="K133" s="160"/>
      <c r="L133" s="30"/>
      <c r="M133" s="161" t="s">
        <v>1</v>
      </c>
      <c r="N133" s="162" t="s">
        <v>38</v>
      </c>
      <c r="O133" s="58"/>
      <c r="P133" s="163">
        <f t="shared" si="1"/>
        <v>0</v>
      </c>
      <c r="Q133" s="163">
        <v>5.0000000000000002E-5</v>
      </c>
      <c r="R133" s="163">
        <f t="shared" si="2"/>
        <v>5.0000000000000002E-5</v>
      </c>
      <c r="S133" s="163">
        <v>0</v>
      </c>
      <c r="T133" s="164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65" t="s">
        <v>123</v>
      </c>
      <c r="AT133" s="165" t="s">
        <v>119</v>
      </c>
      <c r="AU133" s="165" t="s">
        <v>81</v>
      </c>
      <c r="AY133" s="14" t="s">
        <v>116</v>
      </c>
      <c r="BE133" s="166">
        <f t="shared" si="4"/>
        <v>0</v>
      </c>
      <c r="BF133" s="166">
        <f t="shared" si="5"/>
        <v>0</v>
      </c>
      <c r="BG133" s="166">
        <f t="shared" si="6"/>
        <v>0</v>
      </c>
      <c r="BH133" s="166">
        <f t="shared" si="7"/>
        <v>0</v>
      </c>
      <c r="BI133" s="166">
        <f t="shared" si="8"/>
        <v>0</v>
      </c>
      <c r="BJ133" s="14" t="s">
        <v>81</v>
      </c>
      <c r="BK133" s="166">
        <f t="shared" si="9"/>
        <v>0</v>
      </c>
      <c r="BL133" s="14" t="s">
        <v>123</v>
      </c>
      <c r="BM133" s="165" t="s">
        <v>139</v>
      </c>
    </row>
    <row r="134" spans="1:65" s="2" customFormat="1" ht="24.2" customHeight="1">
      <c r="A134" s="29"/>
      <c r="B134" s="152"/>
      <c r="C134" s="153" t="s">
        <v>140</v>
      </c>
      <c r="D134" s="226" t="s">
        <v>119</v>
      </c>
      <c r="E134" s="154" t="s">
        <v>141</v>
      </c>
      <c r="F134" s="155" t="s">
        <v>142</v>
      </c>
      <c r="G134" s="156" t="s">
        <v>143</v>
      </c>
      <c r="H134" s="167"/>
      <c r="I134" s="158"/>
      <c r="J134" s="159">
        <f t="shared" si="0"/>
        <v>0</v>
      </c>
      <c r="K134" s="160"/>
      <c r="L134" s="30"/>
      <c r="M134" s="168" t="s">
        <v>1</v>
      </c>
      <c r="N134" s="169" t="s">
        <v>38</v>
      </c>
      <c r="O134" s="170"/>
      <c r="P134" s="171">
        <f t="shared" si="1"/>
        <v>0</v>
      </c>
      <c r="Q134" s="171">
        <v>0</v>
      </c>
      <c r="R134" s="171">
        <f t="shared" si="2"/>
        <v>0</v>
      </c>
      <c r="S134" s="171">
        <v>0</v>
      </c>
      <c r="T134" s="172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65" t="s">
        <v>123</v>
      </c>
      <c r="AT134" s="165" t="s">
        <v>119</v>
      </c>
      <c r="AU134" s="165" t="s">
        <v>81</v>
      </c>
      <c r="AY134" s="14" t="s">
        <v>116</v>
      </c>
      <c r="BE134" s="166">
        <f t="shared" si="4"/>
        <v>0</v>
      </c>
      <c r="BF134" s="166">
        <f t="shared" si="5"/>
        <v>0</v>
      </c>
      <c r="BG134" s="166">
        <f t="shared" si="6"/>
        <v>0</v>
      </c>
      <c r="BH134" s="166">
        <f t="shared" si="7"/>
        <v>0</v>
      </c>
      <c r="BI134" s="166">
        <f t="shared" si="8"/>
        <v>0</v>
      </c>
      <c r="BJ134" s="14" t="s">
        <v>81</v>
      </c>
      <c r="BK134" s="166">
        <f t="shared" si="9"/>
        <v>0</v>
      </c>
      <c r="BL134" s="14" t="s">
        <v>123</v>
      </c>
      <c r="BM134" s="165" t="s">
        <v>144</v>
      </c>
    </row>
    <row r="135" spans="1:65" s="2" customFormat="1" ht="6.95" customHeight="1">
      <c r="A135" s="29"/>
      <c r="B135" s="47"/>
      <c r="C135" s="48"/>
      <c r="D135" s="48"/>
      <c r="E135" s="48"/>
      <c r="F135" s="48"/>
      <c r="G135" s="48"/>
      <c r="H135" s="48"/>
      <c r="I135" s="48"/>
      <c r="J135" s="48"/>
      <c r="K135" s="48"/>
      <c r="L135" s="30"/>
      <c r="M135" s="29"/>
      <c r="O135" s="29"/>
      <c r="P135" s="29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</row>
  </sheetData>
  <autoFilter ref="C125:K134" xr:uid="{00000000-0009-0000-0000-000001000000}"/>
  <mergeCells count="15">
    <mergeCell ref="E112:H112"/>
    <mergeCell ref="E116:H116"/>
    <mergeCell ref="E114:H114"/>
    <mergeCell ref="E118:H118"/>
    <mergeCell ref="L2:V2"/>
    <mergeCell ref="E31:H31"/>
    <mergeCell ref="E85:H85"/>
    <mergeCell ref="E89:H89"/>
    <mergeCell ref="E87:H87"/>
    <mergeCell ref="E91:H91"/>
    <mergeCell ref="E7:H7"/>
    <mergeCell ref="E11:H11"/>
    <mergeCell ref="E9:H9"/>
    <mergeCell ref="E13:H13"/>
    <mergeCell ref="E22:H22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4</vt:i4>
      </vt:variant>
    </vt:vector>
  </HeadingPairs>
  <TitlesOfParts>
    <vt:vector size="6" baseType="lpstr">
      <vt:lpstr>Rekapitulácia stavby</vt:lpstr>
      <vt:lpstr>1 - SO 01   ASR</vt:lpstr>
      <vt:lpstr>'1 - SO 01   ASR'!Názvy_tlače</vt:lpstr>
      <vt:lpstr>'Rekapitulácia stavby'!Názvy_tlače</vt:lpstr>
      <vt:lpstr>'1 - SO 01   ASR'!Oblasť_tlače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2022-08-17T09:43:52Z</dcterms:created>
  <dcterms:modified xsi:type="dcterms:W3CDTF">2022-08-17T09:44:33Z</dcterms:modified>
</cp:coreProperties>
</file>